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drawings/drawing2.xml" ContentType="application/vnd.openxmlformats-officedocument.drawing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4RDSJGC\Documents\1 L4RDSJGC\6 Mitigation\CO Mitigation PDT\CSQT COMP\CSQT 1.0\CSQT v1 Forms\"/>
    </mc:Choice>
  </mc:AlternateContent>
  <xr:revisionPtr revIDLastSave="0" documentId="13_ncr:1_{A27B9D8C-08E5-40C1-936C-3AFC56626FE7}" xr6:coauthVersionLast="45" xr6:coauthVersionMax="45" xr10:uidLastSave="{00000000-0000-0000-0000-000000000000}"/>
  <bookViews>
    <workbookView xWindow="-108" yWindow="-108" windowWidth="23256" windowHeight="12576" xr2:uid="{B2E3796A-9C7A-41E4-8099-FDFB217D1412}"/>
  </bookViews>
  <sheets>
    <sheet name="Parameter Selection Checklist" sheetId="8" r:id="rId1"/>
    <sheet name="Project Reach Form" sheetId="6" r:id="rId2"/>
    <sheet name="Riparian Extent Form" sheetId="9" r:id="rId3"/>
    <sheet name="Riparian Veg Form" sheetId="10" r:id="rId4"/>
    <sheet name="Bankfull Verification" sheetId="4" r:id="rId5"/>
    <sheet name="Hydrology &amp; Hydraulics" sheetId="1" r:id="rId6"/>
    <sheet name="Geomorphology" sheetId="3" r:id="rId7"/>
    <sheet name="Physicochemical &amp; Biology" sheetId="5" r:id="rId8"/>
  </sheets>
  <definedNames>
    <definedName name="_xlnm.Print_Area" localSheetId="3">'Riparian Veg Form'!$A$1:$J$69</definedName>
    <definedName name="_xlnm.Print_Titles" localSheetId="4">'Bankfull Verification'!$1:$1</definedName>
    <definedName name="_xlnm.Print_Titles" localSheetId="6">Geomorphology!$1:$3</definedName>
    <definedName name="_xlnm.Print_Titles" localSheetId="5">'Hydrology &amp; Hydraulics'!$1:$3</definedName>
    <definedName name="_xlnm.Print_Titles" localSheetId="7">'Physicochemical &amp; Biology'!$1:$3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9" i="10" l="1"/>
  <c r="I69" i="10"/>
  <c r="H69" i="10"/>
  <c r="G69" i="10"/>
  <c r="J68" i="10"/>
  <c r="I68" i="10"/>
  <c r="H68" i="10"/>
  <c r="G68" i="10"/>
  <c r="I35" i="10"/>
  <c r="G35" i="10"/>
  <c r="I33" i="10"/>
  <c r="G33" i="10"/>
  <c r="I17" i="10"/>
  <c r="G17" i="10"/>
  <c r="G34" i="10" s="1"/>
  <c r="D69" i="10"/>
  <c r="E69" i="10"/>
  <c r="F69" i="10"/>
  <c r="C69" i="10"/>
  <c r="E68" i="10"/>
  <c r="D68" i="10"/>
  <c r="F68" i="10"/>
  <c r="C68" i="10"/>
  <c r="E35" i="10"/>
  <c r="C35" i="10"/>
  <c r="E33" i="10"/>
  <c r="C33" i="10"/>
  <c r="E17" i="10"/>
  <c r="C17" i="10"/>
  <c r="I34" i="10" l="1"/>
  <c r="E34" i="10"/>
  <c r="C34" i="10"/>
  <c r="L18" i="9" l="1"/>
  <c r="L13" i="9"/>
  <c r="L5" i="9"/>
  <c r="E59" i="3" l="1"/>
  <c r="E40" i="3"/>
  <c r="E18" i="6" l="1"/>
  <c r="E17" i="1" s="1"/>
  <c r="C30" i="6" l="1"/>
  <c r="C25" i="6"/>
  <c r="C26" i="6" s="1"/>
  <c r="E57" i="1" s="1"/>
  <c r="C21" i="6"/>
  <c r="C22" i="6" l="1"/>
  <c r="E4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tc={4248F6AA-ECD4-4E88-8AD5-23FBAF1F07B9}</author>
  </authors>
  <commentList>
    <comment ref="D11" authorId="0" shapeId="0" xr:uid="{4248F6AA-ECD4-4E88-8AD5-23FBAF1F07B9}">
      <text>
        <t>[Threaded comment]
Your version of Excel allows you to read this threaded comment; however, any edits to it will get removed if the file is opened in a newer version of Excel. Learn more: https://go.microsoft.com/fwlink/?linkid=870924
Comment:
    We could have them report the daily max temp or each day and the weekly average max temp for each week...</t>
      </text>
    </comment>
  </commentList>
</comments>
</file>

<file path=xl/sharedStrings.xml><?xml version="1.0" encoding="utf-8"?>
<sst xmlns="http://schemas.openxmlformats.org/spreadsheetml/2006/main" count="445" uniqueCount="338">
  <si>
    <t>Item</t>
  </si>
  <si>
    <t>Reach Hydrology &amp; Hydraulics</t>
  </si>
  <si>
    <t>Reach Runoff</t>
  </si>
  <si>
    <t>Land Use Coefficient</t>
  </si>
  <si>
    <t>Concentrated Flow Points (#/1000 LF)</t>
  </si>
  <si>
    <t>Average Velocity (fps)</t>
  </si>
  <si>
    <t>Average Depth (ft)</t>
  </si>
  <si>
    <t>Bank Height Ratio</t>
  </si>
  <si>
    <t>Entrenchment Ratio</t>
  </si>
  <si>
    <t>Percent Side Channels (%)</t>
  </si>
  <si>
    <t>LWD Index</t>
  </si>
  <si>
    <t>No. of LWD Pieces/ 100 meters</t>
  </si>
  <si>
    <t>Greenline Stability Rating</t>
  </si>
  <si>
    <t>Dominant BEHI/NBS</t>
  </si>
  <si>
    <t>Percent Streambank Erosion (%)</t>
  </si>
  <si>
    <t>Pool Spacing Ratio</t>
  </si>
  <si>
    <t>Pool Depth Ratio</t>
  </si>
  <si>
    <t>Percent Riffle (%)</t>
  </si>
  <si>
    <t>Aggradation Ratio</t>
  </si>
  <si>
    <t>Woody Vegetation Cover (%)</t>
  </si>
  <si>
    <t>Herbaceous Vegetation Cover (%)</t>
  </si>
  <si>
    <t>Percent Native Cover (%)</t>
  </si>
  <si>
    <t>Daily Maximum Temperature (⁰C)</t>
  </si>
  <si>
    <t>MWAT  (⁰C)</t>
  </si>
  <si>
    <t>Dissolved Oxygen Concentration (mg/L)</t>
  </si>
  <si>
    <t>CO MMI</t>
  </si>
  <si>
    <t>Native Fish Species Richness (% of Expected)</t>
  </si>
  <si>
    <t>SGCN Absent Score</t>
  </si>
  <si>
    <t>Wild Trout Biomass (% Change)</t>
  </si>
  <si>
    <t>Baseflow Dynamics</t>
  </si>
  <si>
    <t>Large Woody Debris</t>
  </si>
  <si>
    <t>Lateral Migration</t>
  </si>
  <si>
    <t>Bed Form Diversity</t>
  </si>
  <si>
    <t>Temperature</t>
  </si>
  <si>
    <t>Dissolved Oxygen</t>
  </si>
  <si>
    <t>Nutrients</t>
  </si>
  <si>
    <t>Macroinvertebrates</t>
  </si>
  <si>
    <t>Fish</t>
  </si>
  <si>
    <t>Physicochemical</t>
  </si>
  <si>
    <t>Biology</t>
  </si>
  <si>
    <t>Value</t>
  </si>
  <si>
    <t>Value Source/Reference</t>
  </si>
  <si>
    <t>Lateral Drainage Area (total; Acres)</t>
  </si>
  <si>
    <t>Calculated</t>
  </si>
  <si>
    <t>FIELD VALUE - Land Use Coefficient (%)</t>
  </si>
  <si>
    <t>Average of measured pool depth</t>
  </si>
  <si>
    <t>Mean Riffle Depth</t>
  </si>
  <si>
    <t>Number of pools measured</t>
  </si>
  <si>
    <t>FIELD VALUE - Pool Depth Ratio</t>
  </si>
  <si>
    <t>Reach Length</t>
  </si>
  <si>
    <t>Representative Sub-Reach Length</t>
  </si>
  <si>
    <t>Total Riffle Length in Representative Sub-Reach</t>
  </si>
  <si>
    <t>FIELD VALUE - Percent Riffle (%)</t>
  </si>
  <si>
    <t>Bankfull Riffle Width</t>
  </si>
  <si>
    <t>FIELD VALUE - Pool Spacing Ratio</t>
  </si>
  <si>
    <t>(1) Line of Evidence:</t>
  </si>
  <si>
    <t>Description</t>
  </si>
  <si>
    <t xml:space="preserve">Surveyed Profile of WSEL and Bankfull </t>
  </si>
  <si>
    <t>Regional Curves</t>
  </si>
  <si>
    <t>H&amp;H Modeling</t>
  </si>
  <si>
    <t>(2) Line of Evidence:</t>
  </si>
  <si>
    <t>(3) Line of Evidence:</t>
  </si>
  <si>
    <t>BKF value calculated from this method:</t>
  </si>
  <si>
    <t>If field verification was not possible, explain why.</t>
  </si>
  <si>
    <t>Other:______________</t>
  </si>
  <si>
    <t>Description:</t>
  </si>
  <si>
    <t>(4) Line of Evidence:</t>
  </si>
  <si>
    <t>Return Interval Analysis</t>
  </si>
  <si>
    <t>Discharge (CFS):</t>
  </si>
  <si>
    <t>Cross-sectional area (SF):</t>
  </si>
  <si>
    <t>Width (FT):</t>
  </si>
  <si>
    <t>Maximum Depth (FT):</t>
  </si>
  <si>
    <t>Mean Depth (FT):</t>
  </si>
  <si>
    <t>FIELD VALUE - Average Velocity (fps)</t>
  </si>
  <si>
    <t>FIELD VALUE - Average Depth (ft)</t>
  </si>
  <si>
    <t>FIELD VALUE - Weighted Bank Height Ratio (ft/ft)</t>
  </si>
  <si>
    <t>FIELD VALUE - Weighted Entrenchment Ratio (ft/ft)</t>
  </si>
  <si>
    <t>FIELD VALUE - Percent Side Channels (%)</t>
  </si>
  <si>
    <t>FIELD VALUE - No of LWD Pieces / 100 m</t>
  </si>
  <si>
    <t>FIELD VALUE - Percent armoring (%)</t>
  </si>
  <si>
    <t>Percent Streambank Armoring (%)</t>
  </si>
  <si>
    <t>LWDI spreadsheet output</t>
  </si>
  <si>
    <t>FIELD VALUE - Percent Streambank Erosion (%)</t>
  </si>
  <si>
    <t>Value(s)</t>
  </si>
  <si>
    <t>FIELD VALUE - Daily Maximum Temperature (⁰C)</t>
  </si>
  <si>
    <t>FIELD VALUE - Aggradation Ratio</t>
  </si>
  <si>
    <t>Bankfull width at max riffle (ft)</t>
  </si>
  <si>
    <t>Bankfull mean depth (ft)</t>
  </si>
  <si>
    <t>FIELD VALUE - Maximum Weekly Average Temperature (⁰C)</t>
  </si>
  <si>
    <t>FIELD VALUE - CO MMI</t>
  </si>
  <si>
    <t>FIELD VALUE - Native Fish Species Richness (% of Expected)</t>
  </si>
  <si>
    <t>Meander width ratio</t>
  </si>
  <si>
    <t>Additional width (ft)</t>
  </si>
  <si>
    <t>FIELD VALUE - Average Herbaceous Vegetation Cover (%)</t>
  </si>
  <si>
    <t>FIELD VALUE - Average Woody Cover (%)</t>
  </si>
  <si>
    <t>FIELD VALUE - Native Cover (%)</t>
  </si>
  <si>
    <t>No. of SGCN species absent in Tier 1</t>
  </si>
  <si>
    <t>No. of SGCN species absent in Tier 2</t>
  </si>
  <si>
    <t>FIELD VALUE - Wild Trout Biomass (% Change)</t>
  </si>
  <si>
    <t>Forested or scrub-shrub (Acres)</t>
  </si>
  <si>
    <t>Impervious Surfaces (Acres)</t>
  </si>
  <si>
    <t>Pasture (Acres)</t>
  </si>
  <si>
    <t>Cropland (Acres)</t>
  </si>
  <si>
    <t>Area wetted (sf) - Riffle 1</t>
  </si>
  <si>
    <t>Area wetted (sf) - Riffle 2</t>
  </si>
  <si>
    <t>Area wetted (sf) - Riffle 3</t>
  </si>
  <si>
    <t>Top Width wetted (ft) - Riffle 1</t>
  </si>
  <si>
    <t>Top Width wetted (ft) - Riffle 2</t>
  </si>
  <si>
    <t>Top Width wetted (ft) - Riffle 3</t>
  </si>
  <si>
    <t>BHR - Riffle 1</t>
  </si>
  <si>
    <t>BHR - Riffle 2</t>
  </si>
  <si>
    <t>BHR - Riffle 3</t>
  </si>
  <si>
    <t>BHR - Riffle 4</t>
  </si>
  <si>
    <t>Riffle lengths - Riffle 4</t>
  </si>
  <si>
    <t>Riffle lengths - Riffle 1</t>
  </si>
  <si>
    <t>Riffle lengths - Riffle 2</t>
  </si>
  <si>
    <t>Riffle lengths - Riffle 3</t>
  </si>
  <si>
    <t>ER - Riffle 1</t>
  </si>
  <si>
    <t>ER - Riffle 2</t>
  </si>
  <si>
    <t>ER - Riffle 3</t>
  </si>
  <si>
    <t>ER - Riffle 4</t>
  </si>
  <si>
    <t>FIELD VALUE - LWDI</t>
  </si>
  <si>
    <t>Counted in field</t>
  </si>
  <si>
    <t xml:space="preserve">FIELD VALUE - Dominant BEHI/NBS </t>
  </si>
  <si>
    <t>Sum from values above</t>
  </si>
  <si>
    <t>FIELD VALUE - DO (mg/L)</t>
  </si>
  <si>
    <t>Function-Based Parameter</t>
  </si>
  <si>
    <t>Metric(s)</t>
  </si>
  <si>
    <t>Reach Runoff*</t>
  </si>
  <si>
    <r>
      <t xml:space="preserve">Land Use Coefficient (D) </t>
    </r>
    <r>
      <rPr>
        <b/>
        <sz val="12"/>
        <color theme="1"/>
        <rFont val="Calibri"/>
        <family val="2"/>
        <scheme val="minor"/>
      </rPr>
      <t xml:space="preserve">AND </t>
    </r>
    <r>
      <rPr>
        <sz val="12"/>
        <color theme="1"/>
        <rFont val="Calibri"/>
        <family val="2"/>
        <scheme val="minor"/>
      </rPr>
      <t>Concentrated Flow Points (F)</t>
    </r>
  </si>
  <si>
    <t>or</t>
  </si>
  <si>
    <r>
      <rPr>
        <b/>
        <i/>
        <sz val="12"/>
        <rFont val="Calibri"/>
        <family val="2"/>
        <scheme val="minor"/>
      </rPr>
      <t xml:space="preserve">Optional: </t>
    </r>
    <r>
      <rPr>
        <sz val="12"/>
        <rFont val="Calibri"/>
        <family val="2"/>
        <scheme val="minor"/>
      </rPr>
      <t xml:space="preserve">Velocity </t>
    </r>
    <r>
      <rPr>
        <b/>
        <sz val="12"/>
        <rFont val="Calibri"/>
        <family val="2"/>
        <scheme val="minor"/>
      </rPr>
      <t xml:space="preserve">AND </t>
    </r>
    <r>
      <rPr>
        <sz val="12"/>
        <rFont val="Calibri"/>
        <family val="2"/>
        <scheme val="minor"/>
      </rPr>
      <t>Average Depth (D/F)</t>
    </r>
  </si>
  <si>
    <t>Floodplain Connectivity*</t>
  </si>
  <si>
    <r>
      <t xml:space="preserve">Bank Height Ratio </t>
    </r>
    <r>
      <rPr>
        <b/>
        <sz val="12"/>
        <color theme="1"/>
        <rFont val="Calibri"/>
        <family val="2"/>
        <scheme val="minor"/>
      </rPr>
      <t>AND</t>
    </r>
    <r>
      <rPr>
        <sz val="12"/>
        <color theme="1"/>
        <rFont val="Calibri"/>
        <family val="2"/>
        <scheme val="minor"/>
      </rPr>
      <t xml:space="preserve"> Entrenchment Ratio (F)</t>
    </r>
  </si>
  <si>
    <r>
      <rPr>
        <b/>
        <i/>
        <sz val="12"/>
        <color theme="1"/>
        <rFont val="Calibri"/>
        <family val="2"/>
        <scheme val="minor"/>
      </rPr>
      <t xml:space="preserve">Optional: </t>
    </r>
    <r>
      <rPr>
        <sz val="12"/>
        <color theme="1"/>
        <rFont val="Calibri"/>
        <family val="2"/>
        <scheme val="minor"/>
      </rPr>
      <t>Percent Side Channels (F)</t>
    </r>
  </si>
  <si>
    <t>Large Woody Debris (LWD)</t>
  </si>
  <si>
    <r>
      <rPr>
        <b/>
        <i/>
        <sz val="12"/>
        <color theme="1"/>
        <rFont val="Calibri"/>
        <family val="2"/>
        <scheme val="minor"/>
      </rPr>
      <t>Optional:</t>
    </r>
    <r>
      <rPr>
        <sz val="12"/>
        <color theme="1"/>
        <rFont val="Calibri"/>
        <family val="2"/>
        <scheme val="minor"/>
      </rPr>
      <t xml:space="preserve"> LWD Index (F)</t>
    </r>
  </si>
  <si>
    <r>
      <rPr>
        <b/>
        <i/>
        <sz val="12"/>
        <color theme="1"/>
        <rFont val="Calibri"/>
        <family val="2"/>
        <scheme val="minor"/>
      </rPr>
      <t>Optional:</t>
    </r>
    <r>
      <rPr>
        <sz val="12"/>
        <color theme="1"/>
        <rFont val="Calibri"/>
        <family val="2"/>
        <scheme val="minor"/>
      </rPr>
      <t xml:space="preserve"> No. of LWD Pieces/ 100 meters (F)</t>
    </r>
  </si>
  <si>
    <t>Lateral Migration*</t>
  </si>
  <si>
    <r>
      <t xml:space="preserve">Dominant BEHI/NBS </t>
    </r>
    <r>
      <rPr>
        <b/>
        <sz val="12"/>
        <color theme="1"/>
        <rFont val="Calibri"/>
        <family val="2"/>
        <scheme val="minor"/>
      </rPr>
      <t>AND</t>
    </r>
    <r>
      <rPr>
        <sz val="12"/>
        <color theme="1"/>
        <rFont val="Calibri"/>
        <family val="2"/>
        <scheme val="minor"/>
      </rPr>
      <t xml:space="preserve"> Percent Streambank Erosion (F)</t>
    </r>
  </si>
  <si>
    <t>Greenline Stability Rating (F)</t>
  </si>
  <si>
    <r>
      <t xml:space="preserve">Pool Spacing Ratio </t>
    </r>
    <r>
      <rPr>
        <b/>
        <sz val="12"/>
        <color theme="1"/>
        <rFont val="Calibri"/>
        <family val="2"/>
        <scheme val="minor"/>
      </rPr>
      <t>AND</t>
    </r>
    <r>
      <rPr>
        <sz val="12"/>
        <color theme="1"/>
        <rFont val="Calibri"/>
        <family val="2"/>
        <scheme val="minor"/>
      </rPr>
      <t xml:space="preserve"> Pool Depth Ratio </t>
    </r>
    <r>
      <rPr>
        <b/>
        <sz val="12"/>
        <color theme="1"/>
        <rFont val="Calibri"/>
        <family val="2"/>
        <scheme val="minor"/>
      </rPr>
      <t xml:space="preserve">AND </t>
    </r>
    <r>
      <rPr>
        <sz val="12"/>
        <color theme="1"/>
        <rFont val="Calibri"/>
        <family val="2"/>
        <scheme val="minor"/>
      </rPr>
      <t>Percent Riffle* (F)</t>
    </r>
  </si>
  <si>
    <r>
      <rPr>
        <b/>
        <i/>
        <sz val="12"/>
        <color theme="1"/>
        <rFont val="Calibri"/>
        <family val="2"/>
        <scheme val="minor"/>
      </rPr>
      <t xml:space="preserve">Optional: </t>
    </r>
    <r>
      <rPr>
        <sz val="12"/>
        <color theme="1"/>
        <rFont val="Calibri"/>
        <family val="2"/>
        <scheme val="minor"/>
      </rPr>
      <t>Aggradation Ratio (F)</t>
    </r>
  </si>
  <si>
    <t>Riparian Vegetation*</t>
  </si>
  <si>
    <r>
      <rPr>
        <b/>
        <i/>
        <sz val="12"/>
        <rFont val="Calibri"/>
        <family val="2"/>
        <scheme val="minor"/>
      </rPr>
      <t xml:space="preserve">Optional: </t>
    </r>
    <r>
      <rPr>
        <sz val="12"/>
        <rFont val="Calibri"/>
        <family val="2"/>
        <scheme val="minor"/>
      </rPr>
      <t xml:space="preserve">Daily Maximum Temperature (F) </t>
    </r>
    <r>
      <rPr>
        <b/>
        <sz val="12"/>
        <rFont val="Calibri"/>
        <family val="2"/>
        <scheme val="minor"/>
      </rPr>
      <t xml:space="preserve">AND </t>
    </r>
    <r>
      <rPr>
        <sz val="12"/>
        <rFont val="Calibri"/>
        <family val="2"/>
        <scheme val="minor"/>
      </rPr>
      <t>Maximum Weekly Average Temperature (F)</t>
    </r>
  </si>
  <si>
    <r>
      <rPr>
        <b/>
        <i/>
        <sz val="12"/>
        <rFont val="Calibri"/>
        <family val="2"/>
        <scheme val="minor"/>
      </rPr>
      <t xml:space="preserve">Optional: </t>
    </r>
    <r>
      <rPr>
        <sz val="12"/>
        <rFont val="Calibri"/>
        <family val="2"/>
        <scheme val="minor"/>
      </rPr>
      <t>Dissolved Oxygen Concentration (F)</t>
    </r>
  </si>
  <si>
    <r>
      <rPr>
        <b/>
        <i/>
        <sz val="12"/>
        <color theme="1"/>
        <rFont val="Calibri"/>
        <family val="2"/>
        <scheme val="minor"/>
      </rPr>
      <t>Optional:</t>
    </r>
    <r>
      <rPr>
        <sz val="12"/>
        <color theme="1"/>
        <rFont val="Calibri"/>
        <family val="2"/>
        <scheme val="minor"/>
      </rPr>
      <t xml:space="preserve"> Colorado Multi-Metric Index (F)</t>
    </r>
  </si>
  <si>
    <r>
      <rPr>
        <b/>
        <i/>
        <sz val="12"/>
        <rFont val="Calibri"/>
        <family val="2"/>
        <scheme val="minor"/>
      </rPr>
      <t xml:space="preserve">Optional: </t>
    </r>
    <r>
      <rPr>
        <sz val="12"/>
        <rFont val="Calibri"/>
        <family val="2"/>
        <scheme val="minor"/>
      </rPr>
      <t xml:space="preserve">Native Fish Species Richness </t>
    </r>
    <r>
      <rPr>
        <b/>
        <sz val="12"/>
        <rFont val="Calibri"/>
        <family val="2"/>
        <scheme val="minor"/>
      </rPr>
      <t xml:space="preserve">AND </t>
    </r>
    <r>
      <rPr>
        <sz val="12"/>
        <rFont val="Calibri"/>
        <family val="2"/>
        <scheme val="minor"/>
      </rPr>
      <t>SGCN Absent (F)</t>
    </r>
  </si>
  <si>
    <r>
      <rPr>
        <b/>
        <i/>
        <sz val="12"/>
        <color theme="1"/>
        <rFont val="Calibri"/>
        <family val="2"/>
        <scheme val="minor"/>
      </rPr>
      <t xml:space="preserve">Optional: </t>
    </r>
    <r>
      <rPr>
        <sz val="12"/>
        <color theme="1"/>
        <rFont val="Calibri"/>
        <family val="2"/>
        <scheme val="minor"/>
      </rPr>
      <t>Wild Trout Biomass (F)</t>
    </r>
  </si>
  <si>
    <t>* Include in all assessments</t>
  </si>
  <si>
    <t>(D) indicates metrics are calculated using desktop methods</t>
  </si>
  <si>
    <t>(F) indicates metrics are calculated or verified using field methods</t>
  </si>
  <si>
    <t>I.</t>
  </si>
  <si>
    <t>Site Information</t>
  </si>
  <si>
    <t>Project Name:</t>
  </si>
  <si>
    <t>Reach ID:</t>
  </si>
  <si>
    <t>Drainage Area (sq. mi.):</t>
  </si>
  <si>
    <t>Shading Key</t>
  </si>
  <si>
    <t>River Basin:</t>
  </si>
  <si>
    <t>Desktop Value</t>
  </si>
  <si>
    <t>Valley Type:</t>
  </si>
  <si>
    <t>Field Value</t>
  </si>
  <si>
    <t>Stream Reach length (ft):</t>
  </si>
  <si>
    <t>Calculation</t>
  </si>
  <si>
    <t>Latitude:</t>
  </si>
  <si>
    <t>Longitude:</t>
  </si>
  <si>
    <t xml:space="preserve">II. </t>
  </si>
  <si>
    <t>Reach Walk</t>
  </si>
  <si>
    <t xml:space="preserve">A. </t>
  </si>
  <si>
    <t>Difference between bankfull (BKF) stage and water surface (WS) (ft)</t>
  </si>
  <si>
    <r>
      <t xml:space="preserve">Difference between BKF stage and WS (ft) 
</t>
    </r>
    <r>
      <rPr>
        <i/>
        <sz val="11"/>
        <color theme="1"/>
        <rFont val="Calibri"/>
        <family val="2"/>
        <scheme val="minor"/>
      </rPr>
      <t xml:space="preserve">Average or consensus value from reach walk. </t>
    </r>
  </si>
  <si>
    <t xml:space="preserve">B. </t>
  </si>
  <si>
    <t>Number Concentrated Flow Points</t>
  </si>
  <si>
    <t>Concentrated Flow Points/ 1,000 L.F.</t>
  </si>
  <si>
    <t xml:space="preserve">C. </t>
  </si>
  <si>
    <t>Length of Armoring on banks (ft)</t>
  </si>
  <si>
    <t>Total (ft)</t>
  </si>
  <si>
    <t>Percent Armoring (%)</t>
  </si>
  <si>
    <t>D.</t>
  </si>
  <si>
    <t>Length of Side Channels (ft)</t>
  </si>
  <si>
    <t>E.</t>
  </si>
  <si>
    <t>Valley length (ft)</t>
  </si>
  <si>
    <t>Stream Length (ft)</t>
  </si>
  <si>
    <t>Sinuosity</t>
  </si>
  <si>
    <t>III.</t>
  </si>
  <si>
    <t>Identification of Representative Sub-Reach</t>
  </si>
  <si>
    <t>Representative Sub-Reach Length
At least 20 x the Bankfull Width</t>
  </si>
  <si>
    <t>20*Bankfull Width</t>
  </si>
  <si>
    <t>Latitude of downstream extent:</t>
  </si>
  <si>
    <t>Longitude of downstream extent:</t>
  </si>
  <si>
    <t xml:space="preserve">Sub-Reach Survey Method </t>
  </si>
  <si>
    <t>□ Rapid Survey</t>
  </si>
  <si>
    <t>Representative Sub-Reach Sketch</t>
  </si>
  <si>
    <t>Notes</t>
  </si>
  <si>
    <t>Applicability</t>
  </si>
  <si>
    <t>All streams and flow types.</t>
  </si>
  <si>
    <t>Metric can be used in alluvial valleys with single-thread channels that support side-channels.</t>
  </si>
  <si>
    <t>Use in systems with forested catchments, riparian gallery forests, or that otherwise naturally have a supply of LWD.</t>
  </si>
  <si>
    <t>Use in single-thread channels.</t>
  </si>
  <si>
    <t>Likely more applicable in streams naturally in disequilibrium.</t>
  </si>
  <si>
    <t>Use in meandering single-thread stream types in transport settings where the riffles are exhibiting signs of aggradation.</t>
  </si>
  <si>
    <t>Bed Form Diversity
*in perennial and intermittent single-thread channels</t>
  </si>
  <si>
    <t>Omit pool spacing ratio in bedrock dominated systems.</t>
  </si>
  <si>
    <t>Omit ER in multi-thread channels.</t>
  </si>
  <si>
    <t>Where absolute woody vegetation cover is/should be &gt;20%.</t>
  </si>
  <si>
    <t>Where absolute woody vegetation cover is/should be &lt;20%.</t>
  </si>
  <si>
    <t>Use where hydraulic conditions during summer/fall baseflow periods may not support trout assemblages under existing or proposed conditions due to flow or channel alteration.</t>
  </si>
  <si>
    <t>Use these parameters and metrics for projects with goals related to water quality improvements.</t>
  </si>
  <si>
    <t>Use for projects with goals related to biological improvements or where project may impact conservation areas or other valuable fish habitats.</t>
  </si>
  <si>
    <t xml:space="preserve">□ Detailed (Laser Level, Standard Level, Total Station, Survey-grade GPS, Other) </t>
  </si>
  <si>
    <t>Bankfull Riffle Values used for CSQT Calculations:</t>
  </si>
  <si>
    <t>BEHI/NBS Category 1</t>
  </si>
  <si>
    <t>BEHI/NBS Category 2</t>
  </si>
  <si>
    <t>BEHI/NBS Category 3</t>
  </si>
  <si>
    <t>BEHI/NBS Category 4</t>
  </si>
  <si>
    <t>BEHI/NBS Category 5</t>
  </si>
  <si>
    <t>BEHI/NBS Category 6</t>
  </si>
  <si>
    <t>FIELD VALUE - Concentrated Flow Points</t>
  </si>
  <si>
    <t>Q baseflow (cfs)</t>
  </si>
  <si>
    <t>Pulls from project reach form.</t>
  </si>
  <si>
    <t>Length of Eroding Streambanks (sum)</t>
  </si>
  <si>
    <t>Date &amp; Time of Daily Maximum value</t>
  </si>
  <si>
    <t>Date range of MWAT value</t>
  </si>
  <si>
    <t>Date &amp; Time of minumum value</t>
  </si>
  <si>
    <t>Date sample was collected</t>
  </si>
  <si>
    <t>Observed native fish assemblage - 1</t>
  </si>
  <si>
    <t>Observed native fish assemblage - 2</t>
  </si>
  <si>
    <t>Date sample 1 was collected</t>
  </si>
  <si>
    <t>Date sample 2 was collected</t>
  </si>
  <si>
    <t>Sampling Interval</t>
  </si>
  <si>
    <t>Expected # native fish species (list species in comments)</t>
  </si>
  <si>
    <t>Riparian Extent (%)</t>
  </si>
  <si>
    <t>Riparian Vegetation - Field Forms Required, values calculated from those forms.</t>
  </si>
  <si>
    <t>per User Manual</t>
  </si>
  <si>
    <t>FIELD VALUE - Riparian Extent (%)</t>
  </si>
  <si>
    <t>Herbaceous (Acres)</t>
  </si>
  <si>
    <t>Open Water (Acres)</t>
  </si>
  <si>
    <t>Open Space (Acres)</t>
  </si>
  <si>
    <t>Average Velocity (fps) - Riffle 1</t>
  </si>
  <si>
    <t>Average Velocity (fps) - Riffle 2</t>
  </si>
  <si>
    <t>Average Velocity (fps) - Riffle 3</t>
  </si>
  <si>
    <t>Floodplain Connectivity</t>
  </si>
  <si>
    <t>Average depth (ft) - Riffle 1</t>
  </si>
  <si>
    <t>Average depth (ft) - Riffle 2</t>
  </si>
  <si>
    <t>Average depth (ft) - Riffle 3</t>
  </si>
  <si>
    <t>Total Length of Bank Assessed (ft)</t>
  </si>
  <si>
    <t>Total Bank Length for Category 1 (ft)</t>
  </si>
  <si>
    <t>Total Bank Length for Category 2 (ft)</t>
  </si>
  <si>
    <t>Total Bank Length for Category 3 (ft)</t>
  </si>
  <si>
    <t>Total Bank Length for Category 4 (ft)</t>
  </si>
  <si>
    <t>Total Bank Length for Category 5 (ft)</t>
  </si>
  <si>
    <t>Total Bank Length for Category 6 (ft)</t>
  </si>
  <si>
    <t>Bankfull Riffle Width (ft)</t>
  </si>
  <si>
    <t>Number of Geomorphic Pools</t>
  </si>
  <si>
    <t>Representative Sub-reach Length (ft)</t>
  </si>
  <si>
    <t>Reference width/depth ratio (ft/ft)</t>
  </si>
  <si>
    <t>Chlorophyll α (mg/m2)</t>
  </si>
  <si>
    <t>FIELD VALUE - Average Chlorophyll α (across all samples [mg/m2])</t>
  </si>
  <si>
    <t>Percent Armoring (F)</t>
  </si>
  <si>
    <r>
      <t xml:space="preserve">Riparian Extent (D/F) </t>
    </r>
    <r>
      <rPr>
        <b/>
        <sz val="12"/>
        <color theme="1"/>
        <rFont val="Calibri"/>
        <family val="2"/>
        <scheme val="minor"/>
      </rPr>
      <t>AND</t>
    </r>
    <r>
      <rPr>
        <sz val="12"/>
        <color theme="1"/>
        <rFont val="Calibri"/>
        <family val="2"/>
        <scheme val="minor"/>
      </rPr>
      <t xml:space="preserve"> Herbaceous Vegetation Cover (F) </t>
    </r>
    <r>
      <rPr>
        <b/>
        <sz val="12"/>
        <color theme="1"/>
        <rFont val="Calibri"/>
        <family val="2"/>
        <scheme val="minor"/>
      </rPr>
      <t>AND</t>
    </r>
    <r>
      <rPr>
        <sz val="12"/>
        <color theme="1"/>
        <rFont val="Calibri"/>
        <family val="2"/>
        <scheme val="minor"/>
      </rPr>
      <t xml:space="preserve"> Percent Native Cover (F)</t>
    </r>
  </si>
  <si>
    <r>
      <t xml:space="preserve">Riparian Extent (D/F) </t>
    </r>
    <r>
      <rPr>
        <b/>
        <sz val="12"/>
        <color theme="1"/>
        <rFont val="Calibri"/>
        <family val="2"/>
        <scheme val="minor"/>
      </rPr>
      <t>AND</t>
    </r>
    <r>
      <rPr>
        <sz val="12"/>
        <color theme="1"/>
        <rFont val="Calibri"/>
        <family val="2"/>
        <scheme val="minor"/>
      </rPr>
      <t xml:space="preserve"> Woody Vegetation Cover (F) </t>
    </r>
    <r>
      <rPr>
        <b/>
        <sz val="12"/>
        <color theme="1"/>
        <rFont val="Calibri"/>
        <family val="2"/>
        <scheme val="minor"/>
      </rPr>
      <t>AND</t>
    </r>
    <r>
      <rPr>
        <sz val="12"/>
        <color theme="1"/>
        <rFont val="Calibri"/>
        <family val="2"/>
        <scheme val="minor"/>
      </rPr>
      <t xml:space="preserve"> Percent Native Cover (F)</t>
    </r>
  </si>
  <si>
    <t>Flow Permanence:</t>
  </si>
  <si>
    <t>Geomorphology</t>
  </si>
  <si>
    <t>Median of Pool Spacings</t>
  </si>
  <si>
    <t>FIELD VALUE - SGCN species Absent</t>
  </si>
  <si>
    <t>Calculated. Note field value for existing condition of this metric is always 0</t>
  </si>
  <si>
    <t>Biomass - control site -  1</t>
  </si>
  <si>
    <t>Biomass - project site - 1</t>
  </si>
  <si>
    <t>Biomass - control site - 2</t>
  </si>
  <si>
    <t>Biomass - project site - 2</t>
  </si>
  <si>
    <t xml:space="preserve">FIELD VALUE - Greenline Stability rating </t>
  </si>
  <si>
    <t>% Composition of Stability Class 1</t>
  </si>
  <si>
    <t>% Composition of Stability Class 2</t>
  </si>
  <si>
    <t>% Composition of Stability Class 3</t>
  </si>
  <si>
    <t>% Composition of Stability Class 4</t>
  </si>
  <si>
    <t>% Composition of Stability Class 5</t>
  </si>
  <si>
    <t>% Composition of Stability Class 6</t>
  </si>
  <si>
    <t>% Composition of Stability Class 7</t>
  </si>
  <si>
    <t>% Composition of Stability Class 8</t>
  </si>
  <si>
    <t>% Composition of Stability Class 9</t>
  </si>
  <si>
    <t>% Composition of Stability Class 10</t>
  </si>
  <si>
    <t>Use in addition to the other metric(s) when man-made armoring is present or proposed in the project reach.</t>
  </si>
  <si>
    <r>
      <rPr>
        <b/>
        <i/>
        <sz val="12"/>
        <color theme="1"/>
        <rFont val="Calibri"/>
        <family val="2"/>
        <scheme val="minor"/>
      </rPr>
      <t xml:space="preserve">Optional: </t>
    </r>
    <r>
      <rPr>
        <sz val="12"/>
        <color theme="1"/>
        <rFont val="Calibri"/>
        <family val="2"/>
        <scheme val="minor"/>
      </rPr>
      <t xml:space="preserve">Chlorophyll </t>
    </r>
    <r>
      <rPr>
        <sz val="12"/>
        <color theme="1"/>
        <rFont val="Calibri"/>
        <family val="2"/>
      </rPr>
      <t>α</t>
    </r>
    <r>
      <rPr>
        <sz val="12"/>
        <color theme="1"/>
        <rFont val="Calibri"/>
        <family val="2"/>
        <scheme val="minor"/>
      </rPr>
      <t xml:space="preserve"> (F)</t>
    </r>
  </si>
  <si>
    <t>Date &amp; Time First Sensor Reading</t>
  </si>
  <si>
    <t>Date &amp; Time Last Sensor Reading</t>
  </si>
  <si>
    <t>Gage Sampling Period (start, stop, and sampling interval)</t>
  </si>
  <si>
    <t>Gage number (if applicable)</t>
  </si>
  <si>
    <t xml:space="preserve">Project Reach Name: </t>
  </si>
  <si>
    <t xml:space="preserve">Project Reach Length:  </t>
  </si>
  <si>
    <t>Aerial imagery mapped extent:</t>
  </si>
  <si>
    <t>Expected (area):</t>
  </si>
  <si>
    <t>Observed (area):</t>
  </si>
  <si>
    <t>Check Aerial Imagery indicators used to define Expected Area:</t>
  </si>
  <si>
    <t>Riparian Area %:</t>
  </si>
  <si>
    <t>Valley Edge</t>
  </si>
  <si>
    <t>Slope break/Terrace</t>
  </si>
  <si>
    <t>Notes:</t>
  </si>
  <si>
    <t>Change in Sediment</t>
  </si>
  <si>
    <t>Meander Width Ratio</t>
  </si>
  <si>
    <t>Evidence of Flooding</t>
  </si>
  <si>
    <t>Other:</t>
  </si>
  <si>
    <t>Change in Vegetation</t>
  </si>
  <si>
    <t>If Meander Width Ratio approach was used, enter the following information:</t>
  </si>
  <si>
    <t>Meander Width Ratio Used:</t>
  </si>
  <si>
    <r>
      <t>Expected Area (ft</t>
    </r>
    <r>
      <rPr>
        <vertAlign val="super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>):</t>
    </r>
  </si>
  <si>
    <t>FIELD VERIFICATION</t>
  </si>
  <si>
    <t>Date of Field visit:</t>
  </si>
  <si>
    <t>Field measured extent:</t>
  </si>
  <si>
    <t>Check indicators observed in the field at Expected Riparian Area extent:</t>
  </si>
  <si>
    <t>Insert Aerial Photo of Project Reach with Observed and Expected Riparian Area extents:</t>
  </si>
  <si>
    <t>Valley Length (ft):</t>
  </si>
  <si>
    <t>Bankfull width (ft):</t>
  </si>
  <si>
    <t>Additional width (ft):</t>
  </si>
  <si>
    <t>Sub-Reach Name:</t>
  </si>
  <si>
    <t>Sub-Reach Length:</t>
  </si>
  <si>
    <t>#Plots/side:</t>
  </si>
  <si>
    <t>Random Start #(1-20):</t>
  </si>
  <si>
    <t>Plot Information</t>
  </si>
  <si>
    <t>Tree Plots</t>
  </si>
  <si>
    <t>Tree Absolute Cover Subtotal</t>
  </si>
  <si>
    <t>Shrub Plots</t>
  </si>
  <si>
    <t>Shrub Absolute Cover Subtotal</t>
  </si>
  <si>
    <t>Absolute Woody Cover (%)</t>
  </si>
  <si>
    <t>Absolute Native Woody Cover (%)</t>
  </si>
  <si>
    <t>Herbaceous Plots</t>
  </si>
  <si>
    <t>N</t>
  </si>
  <si>
    <t>Species</t>
  </si>
  <si>
    <t>Herb Plot 1</t>
  </si>
  <si>
    <t>Herb Plot 2</t>
  </si>
  <si>
    <t>Absolute Herb  Cover (%)</t>
  </si>
  <si>
    <t>Absolute Native Herb Cover (%)</t>
  </si>
  <si>
    <t>N/I</t>
  </si>
  <si>
    <t>I</t>
  </si>
  <si>
    <t>Cover Type:</t>
  </si>
  <si>
    <t>Station ID:</t>
  </si>
  <si>
    <t>Location:</t>
  </si>
  <si>
    <t>Left Plot __</t>
  </si>
  <si>
    <t>Right Plot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</si>
</sst>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lightGray">
        <bgColor theme="0"/>
      </patternFill>
    </fill>
    <fill>
      <patternFill patternType="lightGray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2F2F2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4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19" fillId="11" borderId="26" applyNumberFormat="0" applyAlignment="0" applyProtection="0"/>
  </cellStyleXfs>
  <cellXfs count="35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0" fillId="0" borderId="1" xfId="0" applyBorder="1"/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Fill="1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Border="1" applyAlignment="1">
      <alignment vertical="top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/>
    </xf>
    <xf numFmtId="0" fontId="1" fillId="0" borderId="2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0" xfId="0" applyBorder="1" applyAlignment="1">
      <alignment horizontal="left" vertical="top" wrapText="1"/>
    </xf>
    <xf numFmtId="0" fontId="2" fillId="0" borderId="6" xfId="0" applyFont="1" applyBorder="1" applyAlignment="1">
      <alignment horizontal="center" vertical="top"/>
    </xf>
    <xf numFmtId="0" fontId="6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vertical="top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9" xfId="0" applyFont="1" applyBorder="1" applyAlignment="1">
      <alignment horizontal="right" vertical="top"/>
    </xf>
    <xf numFmtId="0" fontId="7" fillId="0" borderId="0" xfId="0" applyFont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vertical="top"/>
    </xf>
    <xf numFmtId="0" fontId="6" fillId="0" borderId="7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/>
    </xf>
    <xf numFmtId="0" fontId="6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vertical="top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vertical="top"/>
    </xf>
    <xf numFmtId="0" fontId="8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vertical="top"/>
    </xf>
    <xf numFmtId="0" fontId="6" fillId="0" borderId="14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/>
    </xf>
    <xf numFmtId="0" fontId="12" fillId="0" borderId="9" xfId="0" applyFont="1" applyBorder="1" applyAlignment="1">
      <alignment horizontal="right" vertical="top"/>
    </xf>
    <xf numFmtId="0" fontId="12" fillId="0" borderId="12" xfId="0" applyFont="1" applyBorder="1" applyAlignment="1">
      <alignment vertical="top"/>
    </xf>
    <xf numFmtId="0" fontId="8" fillId="0" borderId="7" xfId="0" applyFont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0" fontId="8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top"/>
    </xf>
    <xf numFmtId="0" fontId="6" fillId="0" borderId="11" xfId="0" applyFont="1" applyBorder="1" applyAlignment="1">
      <alignment vertical="center" wrapText="1"/>
    </xf>
    <xf numFmtId="0" fontId="6" fillId="0" borderId="14" xfId="0" applyFont="1" applyBorder="1" applyAlignment="1">
      <alignment vertical="top" wrapText="1"/>
    </xf>
    <xf numFmtId="0" fontId="6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8" fillId="0" borderId="14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2" fillId="0" borderId="8" xfId="0" applyFont="1" applyBorder="1" applyAlignment="1">
      <alignment vertical="top"/>
    </xf>
    <xf numFmtId="0" fontId="0" fillId="0" borderId="12" xfId="0" applyBorder="1"/>
    <xf numFmtId="0" fontId="6" fillId="0" borderId="0" xfId="0" applyFont="1" applyAlignment="1">
      <alignment vertical="center" wrapText="1"/>
    </xf>
    <xf numFmtId="0" fontId="6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/>
    </xf>
    <xf numFmtId="164" fontId="4" fillId="6" borderId="1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8" fillId="0" borderId="0" xfId="0" applyFont="1"/>
    <xf numFmtId="0" fontId="1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wrapText="1"/>
    </xf>
    <xf numFmtId="0" fontId="6" fillId="0" borderId="5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center"/>
    </xf>
    <xf numFmtId="0" fontId="12" fillId="0" borderId="24" xfId="0" applyFont="1" applyBorder="1" applyAlignment="1">
      <alignment vertical="top"/>
    </xf>
    <xf numFmtId="0" fontId="6" fillId="0" borderId="24" xfId="0" applyFont="1" applyBorder="1" applyAlignment="1">
      <alignment vertical="center"/>
    </xf>
    <xf numFmtId="0" fontId="2" fillId="0" borderId="24" xfId="0" applyFont="1" applyBorder="1" applyAlignment="1">
      <alignment vertical="top"/>
    </xf>
    <xf numFmtId="0" fontId="6" fillId="0" borderId="24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0" fillId="0" borderId="0" xfId="0" applyFont="1" applyFill="1" applyAlignment="1">
      <alignment horizontal="left"/>
    </xf>
    <xf numFmtId="9" fontId="0" fillId="7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0" xfId="0" applyFill="1"/>
    <xf numFmtId="0" fontId="0" fillId="8" borderId="0" xfId="0" applyFill="1" applyAlignment="1">
      <alignment vertical="center" wrapText="1"/>
    </xf>
    <xf numFmtId="0" fontId="0" fillId="8" borderId="0" xfId="0" applyFill="1" applyAlignment="1">
      <alignment horizontal="center"/>
    </xf>
    <xf numFmtId="0" fontId="0" fillId="9" borderId="0" xfId="0" applyFill="1"/>
    <xf numFmtId="0" fontId="0" fillId="9" borderId="0" xfId="0" applyFill="1" applyAlignment="1">
      <alignment vertical="center" wrapText="1"/>
    </xf>
    <xf numFmtId="0" fontId="0" fillId="9" borderId="0" xfId="0" applyFill="1" applyAlignment="1">
      <alignment horizontal="center"/>
    </xf>
    <xf numFmtId="0" fontId="0" fillId="10" borderId="0" xfId="0" applyFill="1"/>
    <xf numFmtId="0" fontId="0" fillId="10" borderId="0" xfId="0" applyFill="1" applyAlignment="1">
      <alignment vertical="center" wrapText="1"/>
    </xf>
    <xf numFmtId="0" fontId="0" fillId="10" borderId="0" xfId="0" applyFill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top"/>
    </xf>
    <xf numFmtId="0" fontId="0" fillId="0" borderId="2" xfId="0" applyFont="1" applyBorder="1" applyAlignment="1">
      <alignment vertical="center"/>
    </xf>
    <xf numFmtId="0" fontId="1" fillId="8" borderId="0" xfId="0" applyFont="1" applyFill="1" applyAlignment="1">
      <alignment wrapText="1"/>
    </xf>
    <xf numFmtId="0" fontId="1" fillId="8" borderId="0" xfId="0" applyFont="1" applyFill="1" applyAlignment="1">
      <alignment horizontal="center" wrapText="1"/>
    </xf>
    <xf numFmtId="0" fontId="1" fillId="8" borderId="0" xfId="0" applyFont="1" applyFill="1"/>
    <xf numFmtId="1" fontId="0" fillId="7" borderId="1" xfId="1" applyNumberFormat="1" applyFon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6" fillId="0" borderId="23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top" wrapText="1"/>
    </xf>
    <xf numFmtId="0" fontId="2" fillId="0" borderId="17" xfId="0" applyFont="1" applyBorder="1" applyAlignment="1">
      <alignment vertical="top"/>
    </xf>
    <xf numFmtId="0" fontId="21" fillId="0" borderId="0" xfId="0" applyFont="1"/>
    <xf numFmtId="0" fontId="12" fillId="0" borderId="27" xfId="0" applyFont="1" applyBorder="1"/>
    <xf numFmtId="0" fontId="0" fillId="0" borderId="28" xfId="0" applyBorder="1"/>
    <xf numFmtId="0" fontId="0" fillId="0" borderId="29" xfId="0" applyBorder="1"/>
    <xf numFmtId="0" fontId="22" fillId="0" borderId="28" xfId="0" applyFont="1" applyBorder="1" applyAlignment="1">
      <alignment vertical="center"/>
    </xf>
    <xf numFmtId="0" fontId="22" fillId="0" borderId="30" xfId="0" applyFont="1" applyBorder="1" applyAlignment="1">
      <alignment vertical="center"/>
    </xf>
    <xf numFmtId="0" fontId="22" fillId="3" borderId="31" xfId="0" applyFont="1" applyFill="1" applyBorder="1" applyAlignment="1">
      <alignment vertical="center"/>
    </xf>
    <xf numFmtId="0" fontId="21" fillId="0" borderId="10" xfId="0" applyFont="1" applyBorder="1"/>
    <xf numFmtId="0" fontId="21" fillId="0" borderId="24" xfId="0" applyFont="1" applyBorder="1"/>
    <xf numFmtId="0" fontId="23" fillId="0" borderId="10" xfId="0" applyFont="1" applyBorder="1"/>
    <xf numFmtId="0" fontId="21" fillId="0" borderId="7" xfId="0" applyFont="1" applyBorder="1"/>
    <xf numFmtId="0" fontId="21" fillId="0" borderId="24" xfId="0" applyFont="1" applyBorder="1" applyAlignment="1">
      <alignment vertical="top"/>
    </xf>
    <xf numFmtId="0" fontId="21" fillId="0" borderId="1" xfId="0" applyFont="1" applyBorder="1"/>
    <xf numFmtId="49" fontId="21" fillId="0" borderId="1" xfId="0" applyNumberFormat="1" applyFont="1" applyBorder="1" applyAlignment="1">
      <alignment horizontal="left"/>
    </xf>
    <xf numFmtId="0" fontId="0" fillId="0" borderId="7" xfId="0" applyBorder="1"/>
    <xf numFmtId="0" fontId="21" fillId="0" borderId="11" xfId="0" applyFont="1" applyBorder="1"/>
    <xf numFmtId="0" fontId="0" fillId="0" borderId="11" xfId="0" applyBorder="1"/>
    <xf numFmtId="0" fontId="24" fillId="0" borderId="0" xfId="0" applyFont="1"/>
    <xf numFmtId="49" fontId="21" fillId="0" borderId="32" xfId="0" applyNumberFormat="1" applyFont="1" applyBorder="1" applyAlignment="1">
      <alignment horizontal="left"/>
    </xf>
    <xf numFmtId="0" fontId="21" fillId="0" borderId="19" xfId="0" applyFont="1" applyBorder="1"/>
    <xf numFmtId="0" fontId="0" fillId="0" borderId="33" xfId="0" applyBorder="1"/>
    <xf numFmtId="0" fontId="0" fillId="0" borderId="34" xfId="0" applyBorder="1"/>
    <xf numFmtId="0" fontId="0" fillId="0" borderId="19" xfId="0" applyBorder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left" vertical="top"/>
    </xf>
    <xf numFmtId="0" fontId="0" fillId="3" borderId="1" xfId="0" applyFill="1" applyBorder="1"/>
    <xf numFmtId="0" fontId="22" fillId="3" borderId="1" xfId="0" applyFont="1" applyFill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2" fillId="0" borderId="0" xfId="0" applyFont="1"/>
    <xf numFmtId="0" fontId="0" fillId="2" borderId="1" xfId="0" applyFill="1" applyBorder="1"/>
    <xf numFmtId="0" fontId="23" fillId="0" borderId="0" xfId="0" applyFont="1"/>
    <xf numFmtId="0" fontId="21" fillId="0" borderId="0" xfId="0" applyFont="1" applyAlignment="1">
      <alignment vertical="top"/>
    </xf>
    <xf numFmtId="1" fontId="19" fillId="0" borderId="0" xfId="2" applyNumberFormat="1" applyFill="1" applyBorder="1"/>
    <xf numFmtId="49" fontId="21" fillId="0" borderId="0" xfId="0" applyNumberFormat="1" applyFont="1" applyAlignment="1">
      <alignment horizontal="left"/>
    </xf>
    <xf numFmtId="0" fontId="21" fillId="0" borderId="5" xfId="0" applyFont="1" applyBorder="1" applyAlignment="1">
      <alignment vertical="top"/>
    </xf>
    <xf numFmtId="0" fontId="26" fillId="0" borderId="0" xfId="0" applyFont="1" applyAlignment="1">
      <alignment vertical="center"/>
    </xf>
    <xf numFmtId="0" fontId="0" fillId="0" borderId="43" xfId="0" applyBorder="1" applyAlignment="1">
      <alignment horizontal="left"/>
    </xf>
    <xf numFmtId="0" fontId="0" fillId="0" borderId="44" xfId="0" applyBorder="1" applyAlignment="1">
      <alignment horizontal="center"/>
    </xf>
    <xf numFmtId="0" fontId="0" fillId="0" borderId="40" xfId="0" applyBorder="1"/>
    <xf numFmtId="0" fontId="0" fillId="0" borderId="41" xfId="0" applyBorder="1"/>
    <xf numFmtId="0" fontId="0" fillId="0" borderId="43" xfId="0" applyBorder="1"/>
    <xf numFmtId="0" fontId="0" fillId="0" borderId="44" xfId="0" applyBorder="1"/>
    <xf numFmtId="0" fontId="0" fillId="0" borderId="35" xfId="0" applyBorder="1"/>
    <xf numFmtId="0" fontId="0" fillId="0" borderId="36" xfId="0" applyBorder="1"/>
    <xf numFmtId="0" fontId="0" fillId="0" borderId="38" xfId="0" applyBorder="1"/>
    <xf numFmtId="0" fontId="0" fillId="0" borderId="0" xfId="0" applyBorder="1"/>
    <xf numFmtId="0" fontId="0" fillId="0" borderId="39" xfId="0" applyBorder="1"/>
    <xf numFmtId="0" fontId="0" fillId="0" borderId="37" xfId="0" applyBorder="1"/>
    <xf numFmtId="0" fontId="0" fillId="2" borderId="0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0" borderId="46" xfId="0" applyBorder="1"/>
    <xf numFmtId="0" fontId="0" fillId="0" borderId="4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0" borderId="53" xfId="0" applyBorder="1" applyAlignment="1">
      <alignment horizontal="left"/>
    </xf>
    <xf numFmtId="0" fontId="0" fillId="0" borderId="51" xfId="0" applyBorder="1" applyAlignment="1">
      <alignment horizontal="left"/>
    </xf>
    <xf numFmtId="0" fontId="0" fillId="0" borderId="52" xfId="0" applyBorder="1" applyAlignment="1">
      <alignment horizontal="center"/>
    </xf>
    <xf numFmtId="0" fontId="0" fillId="0" borderId="51" xfId="0" applyBorder="1"/>
    <xf numFmtId="0" fontId="0" fillId="0" borderId="55" xfId="0" applyBorder="1"/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13" borderId="58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25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5" fillId="0" borderId="19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0" xfId="0" applyBorder="1" applyAlignment="1">
      <alignment horizontal="right" vertical="center" wrapText="1"/>
    </xf>
    <xf numFmtId="0" fontId="4" fillId="0" borderId="24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9" fontId="4" fillId="6" borderId="1" xfId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5" borderId="2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center" vertical="center"/>
    </xf>
    <xf numFmtId="2" fontId="4" fillId="5" borderId="4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top"/>
    </xf>
    <xf numFmtId="0" fontId="21" fillId="0" borderId="24" xfId="0" applyFont="1" applyBorder="1" applyAlignment="1">
      <alignment horizontal="left" vertical="top"/>
    </xf>
    <xf numFmtId="0" fontId="21" fillId="0" borderId="7" xfId="0" applyFont="1" applyBorder="1" applyAlignment="1">
      <alignment horizontal="left" vertical="top"/>
    </xf>
    <xf numFmtId="0" fontId="21" fillId="0" borderId="9" xfId="0" applyFont="1" applyBorder="1" applyAlignment="1">
      <alignment horizontal="left" vertical="top"/>
    </xf>
    <xf numFmtId="0" fontId="21" fillId="0" borderId="0" xfId="0" applyFont="1" applyAlignment="1">
      <alignment horizontal="left" vertical="top"/>
    </xf>
    <xf numFmtId="0" fontId="21" fillId="0" borderId="11" xfId="0" applyFont="1" applyBorder="1" applyAlignment="1">
      <alignment horizontal="left" vertical="top"/>
    </xf>
    <xf numFmtId="0" fontId="21" fillId="0" borderId="34" xfId="0" applyFont="1" applyBorder="1" applyAlignment="1">
      <alignment horizontal="left" vertical="top"/>
    </xf>
    <xf numFmtId="0" fontId="21" fillId="0" borderId="19" xfId="0" applyFont="1" applyBorder="1" applyAlignment="1">
      <alignment horizontal="left" vertical="top"/>
    </xf>
    <xf numFmtId="0" fontId="21" fillId="0" borderId="33" xfId="0" applyFont="1" applyBorder="1" applyAlignment="1">
      <alignment horizontal="left" vertical="top"/>
    </xf>
    <xf numFmtId="0" fontId="2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12" borderId="13" xfId="0" applyFont="1" applyFill="1" applyBorder="1" applyAlignment="1">
      <alignment horizontal="center" vertical="center"/>
    </xf>
    <xf numFmtId="0" fontId="4" fillId="12" borderId="5" xfId="0" applyFont="1" applyFill="1" applyBorder="1" applyAlignment="1">
      <alignment horizontal="center" vertical="center"/>
    </xf>
    <xf numFmtId="0" fontId="4" fillId="12" borderId="14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0" fillId="3" borderId="30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" fontId="19" fillId="2" borderId="1" xfId="2" applyNumberForma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2" fillId="0" borderId="9" xfId="0" applyFont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2" fillId="0" borderId="11" xfId="0" applyFont="1" applyBorder="1" applyAlignment="1">
      <alignment horizontal="right" vertic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2" borderId="43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48" xfId="0" applyBorder="1" applyAlignment="1">
      <alignment horizontal="center"/>
    </xf>
    <xf numFmtId="0" fontId="1" fillId="0" borderId="5" xfId="0" applyFont="1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3">
    <cellStyle name="Normal" xfId="0" builtinId="0"/>
    <cellStyle name="Output" xfId="2" builtinId="21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checked="Checked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checked="Checked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checked="Checked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checked="Checked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checked="Checked" noThreeD="1"/>
</file>

<file path=xl/ctrlProps/ctrlProp26.xml><?xml version="1.0" encoding="utf-8"?>
<formControlPr xmlns="http://schemas.microsoft.com/office/spreadsheetml/2009/9/main" objectType="CheckBox" checked="Checked" noThreeD="1"/>
</file>

<file path=xl/ctrlProps/ctrlProp27.xml><?xml version="1.0" encoding="utf-8"?>
<formControlPr xmlns="http://schemas.microsoft.com/office/spreadsheetml/2009/9/main" objectType="CheckBox" checked="Checked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checked="Checked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checked="Checked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checked="Checked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checked="Checked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checked="Checked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checked="Checked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checked="Checked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checked="Checked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checked="Checked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1</xdr:row>
          <xdr:rowOff>22860</xdr:rowOff>
        </xdr:from>
        <xdr:to>
          <xdr:col>0</xdr:col>
          <xdr:colOff>175260</xdr:colOff>
          <xdr:row>1</xdr:row>
          <xdr:rowOff>190500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</xdr:row>
          <xdr:rowOff>7620</xdr:rowOff>
        </xdr:from>
        <xdr:to>
          <xdr:col>2</xdr:col>
          <xdr:colOff>160020</xdr:colOff>
          <xdr:row>2</xdr:row>
          <xdr:rowOff>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3</xdr:row>
          <xdr:rowOff>99060</xdr:rowOff>
        </xdr:from>
        <xdr:to>
          <xdr:col>2</xdr:col>
          <xdr:colOff>175260</xdr:colOff>
          <xdr:row>3</xdr:row>
          <xdr:rowOff>297180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7620</xdr:rowOff>
        </xdr:from>
        <xdr:to>
          <xdr:col>3</xdr:col>
          <xdr:colOff>38100</xdr:colOff>
          <xdr:row>6</xdr:row>
          <xdr:rowOff>0</xdr:rowOff>
        </xdr:to>
        <xdr:sp macro="" textlink="">
          <xdr:nvSpPr>
            <xdr:cNvPr id="12292" name="Check Box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6</xdr:row>
          <xdr:rowOff>190500</xdr:rowOff>
        </xdr:from>
        <xdr:to>
          <xdr:col>2</xdr:col>
          <xdr:colOff>175260</xdr:colOff>
          <xdr:row>6</xdr:row>
          <xdr:rowOff>381000</xdr:rowOff>
        </xdr:to>
        <xdr:sp macro="" textlink="">
          <xdr:nvSpPr>
            <xdr:cNvPr id="12293" name="Check Box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7620</xdr:rowOff>
        </xdr:from>
        <xdr:to>
          <xdr:col>2</xdr:col>
          <xdr:colOff>160020</xdr:colOff>
          <xdr:row>8</xdr:row>
          <xdr:rowOff>213360</xdr:rowOff>
        </xdr:to>
        <xdr:sp macro="" textlink="">
          <xdr:nvSpPr>
            <xdr:cNvPr id="12294" name="Check Box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7620</xdr:rowOff>
        </xdr:from>
        <xdr:to>
          <xdr:col>2</xdr:col>
          <xdr:colOff>160020</xdr:colOff>
          <xdr:row>10</xdr:row>
          <xdr:rowOff>198120</xdr:rowOff>
        </xdr:to>
        <xdr:sp macro="" textlink="">
          <xdr:nvSpPr>
            <xdr:cNvPr id="12295" name="Check Box 7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</xdr:row>
          <xdr:rowOff>7620</xdr:rowOff>
        </xdr:from>
        <xdr:to>
          <xdr:col>2</xdr:col>
          <xdr:colOff>160020</xdr:colOff>
          <xdr:row>13</xdr:row>
          <xdr:rowOff>0</xdr:rowOff>
        </xdr:to>
        <xdr:sp macro="" textlink="">
          <xdr:nvSpPr>
            <xdr:cNvPr id="12296" name="Check Box 8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99060</xdr:rowOff>
        </xdr:from>
        <xdr:to>
          <xdr:col>2</xdr:col>
          <xdr:colOff>160020</xdr:colOff>
          <xdr:row>14</xdr:row>
          <xdr:rowOff>289560</xdr:rowOff>
        </xdr:to>
        <xdr:sp macro="" textlink="">
          <xdr:nvSpPr>
            <xdr:cNvPr id="12297" name="Check Box 9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</xdr:row>
          <xdr:rowOff>198120</xdr:rowOff>
        </xdr:from>
        <xdr:to>
          <xdr:col>2</xdr:col>
          <xdr:colOff>160020</xdr:colOff>
          <xdr:row>15</xdr:row>
          <xdr:rowOff>388620</xdr:rowOff>
        </xdr:to>
        <xdr:sp macro="" textlink="">
          <xdr:nvSpPr>
            <xdr:cNvPr id="12298" name="Check Box 10" hidden="1">
              <a:extLst>
                <a:ext uri="{63B3BB69-23CF-44E3-9099-C40C66FF867C}">
                  <a14:compatExt spid="_x0000_s12298"/>
                </a:ext>
                <a:ext uri="{FF2B5EF4-FFF2-40B4-BE49-F238E27FC236}">
                  <a16:creationId xmlns:a16="http://schemas.microsoft.com/office/drawing/2014/main" id="{00000000-0008-0000-0000-00000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7620</xdr:rowOff>
        </xdr:from>
        <xdr:to>
          <xdr:col>2</xdr:col>
          <xdr:colOff>160020</xdr:colOff>
          <xdr:row>18</xdr:row>
          <xdr:rowOff>0</xdr:rowOff>
        </xdr:to>
        <xdr:sp macro="" textlink="">
          <xdr:nvSpPr>
            <xdr:cNvPr id="12299" name="Check Box 11" hidden="1">
              <a:extLst>
                <a:ext uri="{63B3BB69-23CF-44E3-9099-C40C66FF867C}">
                  <a14:compatExt spid="_x0000_s12299"/>
                </a:ext>
                <a:ext uri="{FF2B5EF4-FFF2-40B4-BE49-F238E27FC236}">
                  <a16:creationId xmlns:a16="http://schemas.microsoft.com/office/drawing/2014/main" id="{00000000-0008-0000-0000-00000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7620</xdr:rowOff>
        </xdr:from>
        <xdr:to>
          <xdr:col>2</xdr:col>
          <xdr:colOff>160020</xdr:colOff>
          <xdr:row>18</xdr:row>
          <xdr:rowOff>198120</xdr:rowOff>
        </xdr:to>
        <xdr:sp macro="" textlink="">
          <xdr:nvSpPr>
            <xdr:cNvPr id="12300" name="Check Box 12" hidden="1">
              <a:extLst>
                <a:ext uri="{63B3BB69-23CF-44E3-9099-C40C66FF867C}">
                  <a14:compatExt spid="_x0000_s12300"/>
                </a:ext>
                <a:ext uri="{FF2B5EF4-FFF2-40B4-BE49-F238E27FC236}">
                  <a16:creationId xmlns:a16="http://schemas.microsoft.com/office/drawing/2014/main" id="{00000000-0008-0000-0000-00000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7620</xdr:rowOff>
        </xdr:from>
        <xdr:to>
          <xdr:col>2</xdr:col>
          <xdr:colOff>160020</xdr:colOff>
          <xdr:row>21</xdr:row>
          <xdr:rowOff>0</xdr:rowOff>
        </xdr:to>
        <xdr:sp macro="" textlink="">
          <xdr:nvSpPr>
            <xdr:cNvPr id="12301" name="Check Box 13" hidden="1">
              <a:extLst>
                <a:ext uri="{63B3BB69-23CF-44E3-9099-C40C66FF867C}">
                  <a14:compatExt spid="_x0000_s12301"/>
                </a:ext>
                <a:ext uri="{FF2B5EF4-FFF2-40B4-BE49-F238E27FC236}">
                  <a16:creationId xmlns:a16="http://schemas.microsoft.com/office/drawing/2014/main" id="{00000000-0008-0000-0000-00000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7620</xdr:rowOff>
        </xdr:from>
        <xdr:to>
          <xdr:col>2</xdr:col>
          <xdr:colOff>160020</xdr:colOff>
          <xdr:row>24</xdr:row>
          <xdr:rowOff>0</xdr:rowOff>
        </xdr:to>
        <xdr:sp macro="" textlink="">
          <xdr:nvSpPr>
            <xdr:cNvPr id="12302" name="Check Box 14" hidden="1">
              <a:extLst>
                <a:ext uri="{63B3BB69-23CF-44E3-9099-C40C66FF867C}">
                  <a14:compatExt spid="_x0000_s12302"/>
                </a:ext>
                <a:ext uri="{FF2B5EF4-FFF2-40B4-BE49-F238E27FC236}">
                  <a16:creationId xmlns:a16="http://schemas.microsoft.com/office/drawing/2014/main" id="{00000000-0008-0000-0000-00000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7620</xdr:rowOff>
        </xdr:from>
        <xdr:to>
          <xdr:col>2</xdr:col>
          <xdr:colOff>160020</xdr:colOff>
          <xdr:row>26</xdr:row>
          <xdr:rowOff>0</xdr:rowOff>
        </xdr:to>
        <xdr:sp macro="" textlink="">
          <xdr:nvSpPr>
            <xdr:cNvPr id="12304" name="Check Box 16" hidden="1">
              <a:extLst>
                <a:ext uri="{63B3BB69-23CF-44E3-9099-C40C66FF867C}">
                  <a14:compatExt spid="_x0000_s12304"/>
                </a:ext>
                <a:ext uri="{FF2B5EF4-FFF2-40B4-BE49-F238E27FC236}">
                  <a16:creationId xmlns:a16="http://schemas.microsoft.com/office/drawing/2014/main" id="{00000000-0008-0000-0000-00001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</xdr:row>
          <xdr:rowOff>7620</xdr:rowOff>
        </xdr:from>
        <xdr:to>
          <xdr:col>2</xdr:col>
          <xdr:colOff>160020</xdr:colOff>
          <xdr:row>28</xdr:row>
          <xdr:rowOff>0</xdr:rowOff>
        </xdr:to>
        <xdr:sp macro="" textlink="">
          <xdr:nvSpPr>
            <xdr:cNvPr id="12305" name="Check Box 17" hidden="1">
              <a:extLst>
                <a:ext uri="{63B3BB69-23CF-44E3-9099-C40C66FF867C}">
                  <a14:compatExt spid="_x0000_s12305"/>
                </a:ext>
                <a:ext uri="{FF2B5EF4-FFF2-40B4-BE49-F238E27FC236}">
                  <a16:creationId xmlns:a16="http://schemas.microsoft.com/office/drawing/2014/main" id="{00000000-0008-0000-0000-00001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7620</xdr:rowOff>
        </xdr:from>
        <xdr:to>
          <xdr:col>2</xdr:col>
          <xdr:colOff>160020</xdr:colOff>
          <xdr:row>30</xdr:row>
          <xdr:rowOff>0</xdr:rowOff>
        </xdr:to>
        <xdr:sp macro="" textlink="">
          <xdr:nvSpPr>
            <xdr:cNvPr id="12306" name="Check Box 18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31</xdr:row>
          <xdr:rowOff>7620</xdr:rowOff>
        </xdr:from>
        <xdr:to>
          <xdr:col>2</xdr:col>
          <xdr:colOff>160020</xdr:colOff>
          <xdr:row>31</xdr:row>
          <xdr:rowOff>251460</xdr:rowOff>
        </xdr:to>
        <xdr:sp macro="" textlink="">
          <xdr:nvSpPr>
            <xdr:cNvPr id="12307" name="Check Box 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32</xdr:row>
          <xdr:rowOff>7620</xdr:rowOff>
        </xdr:from>
        <xdr:to>
          <xdr:col>2</xdr:col>
          <xdr:colOff>160020</xdr:colOff>
          <xdr:row>33</xdr:row>
          <xdr:rowOff>0</xdr:rowOff>
        </xdr:to>
        <xdr:sp macro="" textlink="">
          <xdr:nvSpPr>
            <xdr:cNvPr id="12308" name="Check Box 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7620</xdr:rowOff>
        </xdr:from>
        <xdr:to>
          <xdr:col>0</xdr:col>
          <xdr:colOff>160020</xdr:colOff>
          <xdr:row>31</xdr:row>
          <xdr:rowOff>251460</xdr:rowOff>
        </xdr:to>
        <xdr:sp macro="" textlink="">
          <xdr:nvSpPr>
            <xdr:cNvPr id="12309" name="Check Box 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7620</xdr:rowOff>
        </xdr:from>
        <xdr:to>
          <xdr:col>0</xdr:col>
          <xdr:colOff>160020</xdr:colOff>
          <xdr:row>30</xdr:row>
          <xdr:rowOff>0</xdr:rowOff>
        </xdr:to>
        <xdr:sp macro="" textlink="">
          <xdr:nvSpPr>
            <xdr:cNvPr id="12310" name="Check Box 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7620</xdr:rowOff>
        </xdr:from>
        <xdr:to>
          <xdr:col>0</xdr:col>
          <xdr:colOff>160020</xdr:colOff>
          <xdr:row>28</xdr:row>
          <xdr:rowOff>0</xdr:rowOff>
        </xdr:to>
        <xdr:sp macro="" textlink="">
          <xdr:nvSpPr>
            <xdr:cNvPr id="12311" name="Check Box 23" hidden="1">
              <a:extLst>
                <a:ext uri="{63B3BB69-23CF-44E3-9099-C40C66FF867C}">
                  <a14:compatExt spid="_x0000_s12311"/>
                </a:ext>
                <a:ext uri="{FF2B5EF4-FFF2-40B4-BE49-F238E27FC236}">
                  <a16:creationId xmlns:a16="http://schemas.microsoft.com/office/drawing/2014/main" id="{00000000-0008-0000-0000-00001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7620</xdr:rowOff>
        </xdr:from>
        <xdr:to>
          <xdr:col>0</xdr:col>
          <xdr:colOff>160020</xdr:colOff>
          <xdr:row>26</xdr:row>
          <xdr:rowOff>0</xdr:rowOff>
        </xdr:to>
        <xdr:sp macro="" textlink="">
          <xdr:nvSpPr>
            <xdr:cNvPr id="12312" name="Check Box 24" hidden="1">
              <a:extLst>
                <a:ext uri="{63B3BB69-23CF-44E3-9099-C40C66FF867C}">
                  <a14:compatExt spid="_x0000_s12312"/>
                </a:ext>
                <a:ext uri="{FF2B5EF4-FFF2-40B4-BE49-F238E27FC236}">
                  <a16:creationId xmlns:a16="http://schemas.microsoft.com/office/drawing/2014/main" id="{00000000-0008-0000-0000-00001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7620</xdr:rowOff>
        </xdr:from>
        <xdr:to>
          <xdr:col>0</xdr:col>
          <xdr:colOff>160020</xdr:colOff>
          <xdr:row>24</xdr:row>
          <xdr:rowOff>0</xdr:rowOff>
        </xdr:to>
        <xdr:sp macro="" textlink="">
          <xdr:nvSpPr>
            <xdr:cNvPr id="12313" name="Check Box 25" hidden="1">
              <a:extLst>
                <a:ext uri="{63B3BB69-23CF-44E3-9099-C40C66FF867C}">
                  <a14:compatExt spid="_x0000_s12313"/>
                </a:ext>
                <a:ext uri="{FF2B5EF4-FFF2-40B4-BE49-F238E27FC236}">
                  <a16:creationId xmlns:a16="http://schemas.microsoft.com/office/drawing/2014/main" id="{00000000-0008-0000-0000-00001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7620</xdr:rowOff>
        </xdr:from>
        <xdr:to>
          <xdr:col>0</xdr:col>
          <xdr:colOff>160020</xdr:colOff>
          <xdr:row>21</xdr:row>
          <xdr:rowOff>0</xdr:rowOff>
        </xdr:to>
        <xdr:sp macro="" textlink="">
          <xdr:nvSpPr>
            <xdr:cNvPr id="12314" name="Check Box 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7620</xdr:rowOff>
        </xdr:from>
        <xdr:to>
          <xdr:col>0</xdr:col>
          <xdr:colOff>160020</xdr:colOff>
          <xdr:row>18</xdr:row>
          <xdr:rowOff>0</xdr:rowOff>
        </xdr:to>
        <xdr:sp macro="" textlink="">
          <xdr:nvSpPr>
            <xdr:cNvPr id="12315" name="Check Box 27" hidden="1">
              <a:extLst>
                <a:ext uri="{63B3BB69-23CF-44E3-9099-C40C66FF867C}">
                  <a14:compatExt spid="_x0000_s12315"/>
                </a:ext>
                <a:ext uri="{FF2B5EF4-FFF2-40B4-BE49-F238E27FC236}">
                  <a16:creationId xmlns:a16="http://schemas.microsoft.com/office/drawing/2014/main" id="{00000000-0008-0000-0000-00001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7620</xdr:rowOff>
        </xdr:from>
        <xdr:to>
          <xdr:col>0</xdr:col>
          <xdr:colOff>160020</xdr:colOff>
          <xdr:row>13</xdr:row>
          <xdr:rowOff>0</xdr:rowOff>
        </xdr:to>
        <xdr:sp macro="" textlink="">
          <xdr:nvSpPr>
            <xdr:cNvPr id="12316" name="Check Box 28" hidden="1">
              <a:extLst>
                <a:ext uri="{63B3BB69-23CF-44E3-9099-C40C66FF867C}">
                  <a14:compatExt spid="_x0000_s12316"/>
                </a:ext>
                <a:ext uri="{FF2B5EF4-FFF2-40B4-BE49-F238E27FC236}">
                  <a16:creationId xmlns:a16="http://schemas.microsoft.com/office/drawing/2014/main" id="{00000000-0008-0000-0000-00001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7620</xdr:rowOff>
        </xdr:from>
        <xdr:to>
          <xdr:col>0</xdr:col>
          <xdr:colOff>160020</xdr:colOff>
          <xdr:row>8</xdr:row>
          <xdr:rowOff>213360</xdr:rowOff>
        </xdr:to>
        <xdr:sp macro="" textlink="">
          <xdr:nvSpPr>
            <xdr:cNvPr id="12317" name="Check Box 29" hidden="1">
              <a:extLst>
                <a:ext uri="{63B3BB69-23CF-44E3-9099-C40C66FF867C}">
                  <a14:compatExt spid="_x0000_s12317"/>
                </a:ext>
                <a:ext uri="{FF2B5EF4-FFF2-40B4-BE49-F238E27FC236}">
                  <a16:creationId xmlns:a16="http://schemas.microsoft.com/office/drawing/2014/main" id="{00000000-0008-0000-0000-00001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7620</xdr:rowOff>
        </xdr:from>
        <xdr:to>
          <xdr:col>0</xdr:col>
          <xdr:colOff>160020</xdr:colOff>
          <xdr:row>6</xdr:row>
          <xdr:rowOff>213360</xdr:rowOff>
        </xdr:to>
        <xdr:sp macro="" textlink="">
          <xdr:nvSpPr>
            <xdr:cNvPr id="12318" name="Check Box 30" hidden="1">
              <a:extLst>
                <a:ext uri="{63B3BB69-23CF-44E3-9099-C40C66FF867C}">
                  <a14:compatExt spid="_x0000_s12318"/>
                </a:ext>
                <a:ext uri="{FF2B5EF4-FFF2-40B4-BE49-F238E27FC236}">
                  <a16:creationId xmlns:a16="http://schemas.microsoft.com/office/drawing/2014/main" id="{00000000-0008-0000-0000-00001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3</xdr:row>
          <xdr:rowOff>106680</xdr:rowOff>
        </xdr:from>
        <xdr:to>
          <xdr:col>0</xdr:col>
          <xdr:colOff>175260</xdr:colOff>
          <xdr:row>3</xdr:row>
          <xdr:rowOff>304800</xdr:rowOff>
        </xdr:to>
        <xdr:sp macro="" textlink="">
          <xdr:nvSpPr>
            <xdr:cNvPr id="12319" name="Check Box 31" hidden="1">
              <a:extLst>
                <a:ext uri="{63B3BB69-23CF-44E3-9099-C40C66FF867C}">
                  <a14:compatExt spid="_x0000_s12319"/>
                </a:ext>
                <a:ext uri="{FF2B5EF4-FFF2-40B4-BE49-F238E27FC236}">
                  <a16:creationId xmlns:a16="http://schemas.microsoft.com/office/drawing/2014/main" id="{00000000-0008-0000-0000-00001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7620</xdr:rowOff>
        </xdr:from>
        <xdr:to>
          <xdr:col>2</xdr:col>
          <xdr:colOff>160020</xdr:colOff>
          <xdr:row>22</xdr:row>
          <xdr:rowOff>0</xdr:rowOff>
        </xdr:to>
        <xdr:sp macro="" textlink="">
          <xdr:nvSpPr>
            <xdr:cNvPr id="12327" name="Check Box 39" hidden="1">
              <a:extLst>
                <a:ext uri="{63B3BB69-23CF-44E3-9099-C40C66FF867C}">
                  <a14:compatExt spid="_x0000_s12327"/>
                </a:ext>
                <a:ext uri="{FF2B5EF4-FFF2-40B4-BE49-F238E27FC236}">
                  <a16:creationId xmlns:a16="http://schemas.microsoft.com/office/drawing/2014/main" id="{00000000-0008-0000-0000-00002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7620</xdr:rowOff>
        </xdr:from>
        <xdr:to>
          <xdr:col>1</xdr:col>
          <xdr:colOff>160020</xdr:colOff>
          <xdr:row>13</xdr:row>
          <xdr:rowOff>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4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</xdr:row>
          <xdr:rowOff>7620</xdr:rowOff>
        </xdr:from>
        <xdr:to>
          <xdr:col>1</xdr:col>
          <xdr:colOff>160020</xdr:colOff>
          <xdr:row>15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4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7620</xdr:rowOff>
        </xdr:from>
        <xdr:to>
          <xdr:col>1</xdr:col>
          <xdr:colOff>160020</xdr:colOff>
          <xdr:row>14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4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7620</xdr:rowOff>
        </xdr:from>
        <xdr:to>
          <xdr:col>3</xdr:col>
          <xdr:colOff>160020</xdr:colOff>
          <xdr:row>13</xdr:row>
          <xdr:rowOff>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4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7620</xdr:rowOff>
        </xdr:from>
        <xdr:to>
          <xdr:col>3</xdr:col>
          <xdr:colOff>160020</xdr:colOff>
          <xdr:row>15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4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13</xdr:row>
          <xdr:rowOff>7620</xdr:rowOff>
        </xdr:from>
        <xdr:to>
          <xdr:col>3</xdr:col>
          <xdr:colOff>160020</xdr:colOff>
          <xdr:row>14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4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7620</xdr:rowOff>
        </xdr:from>
        <xdr:to>
          <xdr:col>1</xdr:col>
          <xdr:colOff>160020</xdr:colOff>
          <xdr:row>22</xdr:row>
          <xdr:rowOff>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4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7620</xdr:rowOff>
        </xdr:from>
        <xdr:to>
          <xdr:col>1</xdr:col>
          <xdr:colOff>160020</xdr:colOff>
          <xdr:row>24</xdr:row>
          <xdr:rowOff>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4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7620</xdr:rowOff>
        </xdr:from>
        <xdr:to>
          <xdr:col>1</xdr:col>
          <xdr:colOff>160020</xdr:colOff>
          <xdr:row>23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4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7620</xdr:rowOff>
        </xdr:from>
        <xdr:to>
          <xdr:col>3</xdr:col>
          <xdr:colOff>160020</xdr:colOff>
          <xdr:row>22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4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7620</xdr:rowOff>
        </xdr:from>
        <xdr:to>
          <xdr:col>3</xdr:col>
          <xdr:colOff>160020</xdr:colOff>
          <xdr:row>24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4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7620</xdr:rowOff>
        </xdr:from>
        <xdr:to>
          <xdr:col>3</xdr:col>
          <xdr:colOff>160020</xdr:colOff>
          <xdr:row>23</xdr:row>
          <xdr:rowOff>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4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30</xdr:row>
          <xdr:rowOff>7620</xdr:rowOff>
        </xdr:from>
        <xdr:to>
          <xdr:col>1</xdr:col>
          <xdr:colOff>160020</xdr:colOff>
          <xdr:row>31</xdr:row>
          <xdr:rowOff>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4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7620</xdr:rowOff>
        </xdr:from>
        <xdr:to>
          <xdr:col>1</xdr:col>
          <xdr:colOff>160020</xdr:colOff>
          <xdr:row>33</xdr:row>
          <xdr:rowOff>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4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31</xdr:row>
          <xdr:rowOff>7620</xdr:rowOff>
        </xdr:from>
        <xdr:to>
          <xdr:col>1</xdr:col>
          <xdr:colOff>160020</xdr:colOff>
          <xdr:row>32</xdr:row>
          <xdr:rowOff>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4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30</xdr:row>
          <xdr:rowOff>7620</xdr:rowOff>
        </xdr:from>
        <xdr:to>
          <xdr:col>3</xdr:col>
          <xdr:colOff>160020</xdr:colOff>
          <xdr:row>31</xdr:row>
          <xdr:rowOff>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4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32</xdr:row>
          <xdr:rowOff>7620</xdr:rowOff>
        </xdr:from>
        <xdr:to>
          <xdr:col>3</xdr:col>
          <xdr:colOff>160020</xdr:colOff>
          <xdr:row>33</xdr:row>
          <xdr:rowOff>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4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7620</xdr:rowOff>
        </xdr:from>
        <xdr:to>
          <xdr:col>3</xdr:col>
          <xdr:colOff>160020</xdr:colOff>
          <xdr:row>32</xdr:row>
          <xdr:rowOff>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4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7620</xdr:rowOff>
        </xdr:from>
        <xdr:to>
          <xdr:col>1</xdr:col>
          <xdr:colOff>160020</xdr:colOff>
          <xdr:row>22</xdr:row>
          <xdr:rowOff>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4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7620</xdr:rowOff>
        </xdr:from>
        <xdr:to>
          <xdr:col>1</xdr:col>
          <xdr:colOff>160020</xdr:colOff>
          <xdr:row>24</xdr:row>
          <xdr:rowOff>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4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7620</xdr:rowOff>
        </xdr:from>
        <xdr:to>
          <xdr:col>1</xdr:col>
          <xdr:colOff>160020</xdr:colOff>
          <xdr:row>23</xdr:row>
          <xdr:rowOff>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4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7620</xdr:rowOff>
        </xdr:from>
        <xdr:to>
          <xdr:col>3</xdr:col>
          <xdr:colOff>160020</xdr:colOff>
          <xdr:row>22</xdr:row>
          <xdr:rowOff>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4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7620</xdr:rowOff>
        </xdr:from>
        <xdr:to>
          <xdr:col>3</xdr:col>
          <xdr:colOff>160020</xdr:colOff>
          <xdr:row>24</xdr:row>
          <xdr:rowOff>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4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7620</xdr:rowOff>
        </xdr:from>
        <xdr:to>
          <xdr:col>3</xdr:col>
          <xdr:colOff>160020</xdr:colOff>
          <xdr:row>23</xdr:row>
          <xdr:rowOff>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4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30</xdr:row>
          <xdr:rowOff>7620</xdr:rowOff>
        </xdr:from>
        <xdr:to>
          <xdr:col>1</xdr:col>
          <xdr:colOff>160020</xdr:colOff>
          <xdr:row>31</xdr:row>
          <xdr:rowOff>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4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7620</xdr:rowOff>
        </xdr:from>
        <xdr:to>
          <xdr:col>1</xdr:col>
          <xdr:colOff>160020</xdr:colOff>
          <xdr:row>33</xdr:row>
          <xdr:rowOff>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4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31</xdr:row>
          <xdr:rowOff>7620</xdr:rowOff>
        </xdr:from>
        <xdr:to>
          <xdr:col>1</xdr:col>
          <xdr:colOff>160020</xdr:colOff>
          <xdr:row>32</xdr:row>
          <xdr:rowOff>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4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30</xdr:row>
          <xdr:rowOff>7620</xdr:rowOff>
        </xdr:from>
        <xdr:to>
          <xdr:col>3</xdr:col>
          <xdr:colOff>160020</xdr:colOff>
          <xdr:row>31</xdr:row>
          <xdr:rowOff>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4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32</xdr:row>
          <xdr:rowOff>7620</xdr:rowOff>
        </xdr:from>
        <xdr:to>
          <xdr:col>3</xdr:col>
          <xdr:colOff>160020</xdr:colOff>
          <xdr:row>33</xdr:row>
          <xdr:rowOff>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4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7620</xdr:rowOff>
        </xdr:from>
        <xdr:to>
          <xdr:col>3</xdr:col>
          <xdr:colOff>160020</xdr:colOff>
          <xdr:row>32</xdr:row>
          <xdr:rowOff>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4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30</xdr:row>
          <xdr:rowOff>7620</xdr:rowOff>
        </xdr:from>
        <xdr:to>
          <xdr:col>1</xdr:col>
          <xdr:colOff>160020</xdr:colOff>
          <xdr:row>31</xdr:row>
          <xdr:rowOff>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4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7620</xdr:rowOff>
        </xdr:from>
        <xdr:to>
          <xdr:col>1</xdr:col>
          <xdr:colOff>160020</xdr:colOff>
          <xdr:row>33</xdr:row>
          <xdr:rowOff>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4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31</xdr:row>
          <xdr:rowOff>7620</xdr:rowOff>
        </xdr:from>
        <xdr:to>
          <xdr:col>1</xdr:col>
          <xdr:colOff>160020</xdr:colOff>
          <xdr:row>32</xdr:row>
          <xdr:rowOff>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4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30</xdr:row>
          <xdr:rowOff>7620</xdr:rowOff>
        </xdr:from>
        <xdr:to>
          <xdr:col>3</xdr:col>
          <xdr:colOff>160020</xdr:colOff>
          <xdr:row>31</xdr:row>
          <xdr:rowOff>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4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32</xdr:row>
          <xdr:rowOff>7620</xdr:rowOff>
        </xdr:from>
        <xdr:to>
          <xdr:col>3</xdr:col>
          <xdr:colOff>160020</xdr:colOff>
          <xdr:row>33</xdr:row>
          <xdr:rowOff>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4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7620</xdr:rowOff>
        </xdr:from>
        <xdr:to>
          <xdr:col>3</xdr:col>
          <xdr:colOff>160020</xdr:colOff>
          <xdr:row>32</xdr:row>
          <xdr:rowOff>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4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7620</xdr:rowOff>
        </xdr:from>
        <xdr:to>
          <xdr:col>1</xdr:col>
          <xdr:colOff>160020</xdr:colOff>
          <xdr:row>40</xdr:row>
          <xdr:rowOff>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4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41</xdr:row>
          <xdr:rowOff>7620</xdr:rowOff>
        </xdr:from>
        <xdr:to>
          <xdr:col>1</xdr:col>
          <xdr:colOff>160020</xdr:colOff>
          <xdr:row>42</xdr:row>
          <xdr:rowOff>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4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7620</xdr:rowOff>
        </xdr:from>
        <xdr:to>
          <xdr:col>1</xdr:col>
          <xdr:colOff>160020</xdr:colOff>
          <xdr:row>41</xdr:row>
          <xdr:rowOff>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4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39</xdr:row>
          <xdr:rowOff>7620</xdr:rowOff>
        </xdr:from>
        <xdr:to>
          <xdr:col>3</xdr:col>
          <xdr:colOff>160020</xdr:colOff>
          <xdr:row>40</xdr:row>
          <xdr:rowOff>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4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41</xdr:row>
          <xdr:rowOff>7620</xdr:rowOff>
        </xdr:from>
        <xdr:to>
          <xdr:col>3</xdr:col>
          <xdr:colOff>160020</xdr:colOff>
          <xdr:row>42</xdr:row>
          <xdr:rowOff>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4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40</xdr:row>
          <xdr:rowOff>7620</xdr:rowOff>
        </xdr:from>
        <xdr:to>
          <xdr:col>3</xdr:col>
          <xdr:colOff>160020</xdr:colOff>
          <xdr:row>41</xdr:row>
          <xdr:rowOff>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4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7620</xdr:rowOff>
        </xdr:from>
        <xdr:to>
          <xdr:col>1</xdr:col>
          <xdr:colOff>160020</xdr:colOff>
          <xdr:row>40</xdr:row>
          <xdr:rowOff>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4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41</xdr:row>
          <xdr:rowOff>7620</xdr:rowOff>
        </xdr:from>
        <xdr:to>
          <xdr:col>1</xdr:col>
          <xdr:colOff>160020</xdr:colOff>
          <xdr:row>42</xdr:row>
          <xdr:rowOff>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4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7620</xdr:rowOff>
        </xdr:from>
        <xdr:to>
          <xdr:col>1</xdr:col>
          <xdr:colOff>160020</xdr:colOff>
          <xdr:row>41</xdr:row>
          <xdr:rowOff>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4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39</xdr:row>
          <xdr:rowOff>7620</xdr:rowOff>
        </xdr:from>
        <xdr:to>
          <xdr:col>3</xdr:col>
          <xdr:colOff>160020</xdr:colOff>
          <xdr:row>40</xdr:row>
          <xdr:rowOff>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4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41</xdr:row>
          <xdr:rowOff>7620</xdr:rowOff>
        </xdr:from>
        <xdr:to>
          <xdr:col>3</xdr:col>
          <xdr:colOff>160020</xdr:colOff>
          <xdr:row>42</xdr:row>
          <xdr:rowOff>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4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40</xdr:row>
          <xdr:rowOff>7620</xdr:rowOff>
        </xdr:from>
        <xdr:to>
          <xdr:col>3</xdr:col>
          <xdr:colOff>160020</xdr:colOff>
          <xdr:row>41</xdr:row>
          <xdr:rowOff>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4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7620</xdr:rowOff>
        </xdr:from>
        <xdr:to>
          <xdr:col>1</xdr:col>
          <xdr:colOff>160020</xdr:colOff>
          <xdr:row>40</xdr:row>
          <xdr:rowOff>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4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41</xdr:row>
          <xdr:rowOff>7620</xdr:rowOff>
        </xdr:from>
        <xdr:to>
          <xdr:col>1</xdr:col>
          <xdr:colOff>160020</xdr:colOff>
          <xdr:row>42</xdr:row>
          <xdr:rowOff>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4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7620</xdr:rowOff>
        </xdr:from>
        <xdr:to>
          <xdr:col>1</xdr:col>
          <xdr:colOff>160020</xdr:colOff>
          <xdr:row>41</xdr:row>
          <xdr:rowOff>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4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39</xdr:row>
          <xdr:rowOff>7620</xdr:rowOff>
        </xdr:from>
        <xdr:to>
          <xdr:col>3</xdr:col>
          <xdr:colOff>160020</xdr:colOff>
          <xdr:row>40</xdr:row>
          <xdr:rowOff>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4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41</xdr:row>
          <xdr:rowOff>7620</xdr:rowOff>
        </xdr:from>
        <xdr:to>
          <xdr:col>3</xdr:col>
          <xdr:colOff>160020</xdr:colOff>
          <xdr:row>42</xdr:row>
          <xdr:rowOff>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4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40</xdr:row>
          <xdr:rowOff>7620</xdr:rowOff>
        </xdr:from>
        <xdr:to>
          <xdr:col>3</xdr:col>
          <xdr:colOff>160020</xdr:colOff>
          <xdr:row>41</xdr:row>
          <xdr:rowOff>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4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7620</xdr:rowOff>
        </xdr:from>
        <xdr:to>
          <xdr:col>3</xdr:col>
          <xdr:colOff>160020</xdr:colOff>
          <xdr:row>22</xdr:row>
          <xdr:rowOff>0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00000000-0008-0000-0400-00005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7620</xdr:rowOff>
        </xdr:from>
        <xdr:to>
          <xdr:col>3</xdr:col>
          <xdr:colOff>160020</xdr:colOff>
          <xdr:row>24</xdr:row>
          <xdr:rowOff>0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4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7620</xdr:rowOff>
        </xdr:from>
        <xdr:to>
          <xdr:col>3</xdr:col>
          <xdr:colOff>160020</xdr:colOff>
          <xdr:row>23</xdr:row>
          <xdr:rowOff>0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00000000-0008-0000-0400-00005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39</xdr:row>
          <xdr:rowOff>7620</xdr:rowOff>
        </xdr:from>
        <xdr:to>
          <xdr:col>3</xdr:col>
          <xdr:colOff>160020</xdr:colOff>
          <xdr:row>40</xdr:row>
          <xdr:rowOff>0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4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41</xdr:row>
          <xdr:rowOff>7620</xdr:rowOff>
        </xdr:from>
        <xdr:to>
          <xdr:col>3</xdr:col>
          <xdr:colOff>160020</xdr:colOff>
          <xdr:row>42</xdr:row>
          <xdr:rowOff>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4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40</xdr:row>
          <xdr:rowOff>7620</xdr:rowOff>
        </xdr:from>
        <xdr:to>
          <xdr:col>3</xdr:col>
          <xdr:colOff>160020</xdr:colOff>
          <xdr:row>41</xdr:row>
          <xdr:rowOff>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4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30</xdr:row>
          <xdr:rowOff>7620</xdr:rowOff>
        </xdr:from>
        <xdr:to>
          <xdr:col>3</xdr:col>
          <xdr:colOff>160020</xdr:colOff>
          <xdr:row>31</xdr:row>
          <xdr:rowOff>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4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32</xdr:row>
          <xdr:rowOff>7620</xdr:rowOff>
        </xdr:from>
        <xdr:to>
          <xdr:col>3</xdr:col>
          <xdr:colOff>160020</xdr:colOff>
          <xdr:row>33</xdr:row>
          <xdr:rowOff>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4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7620</xdr:rowOff>
        </xdr:from>
        <xdr:to>
          <xdr:col>3</xdr:col>
          <xdr:colOff>160020</xdr:colOff>
          <xdr:row>32</xdr:row>
          <xdr:rowOff>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4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ara Donatich" id="{42D14DD5-ABA7-498E-A753-DBFFB85AFF97}" userId="856809f226251ada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" dT="2020-02-21T19:03:38.27" personId="{42D14DD5-ABA7-498E-A753-DBFFB85AFF97}" id="{4248F6AA-ECD4-4E88-8AD5-23FBAF1F07B9}">
    <text>We could have them report the daily max temp or each day and the weekly average max temp for each week...</text>
  </threadedComment>
</ThreadedComments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8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54.xml"/><Relationship Id="rId21" Type="http://schemas.openxmlformats.org/officeDocument/2006/relationships/ctrlProp" Target="../ctrlProps/ctrlProp49.xml"/><Relationship Id="rId34" Type="http://schemas.openxmlformats.org/officeDocument/2006/relationships/ctrlProp" Target="../ctrlProps/ctrlProp62.xml"/><Relationship Id="rId42" Type="http://schemas.openxmlformats.org/officeDocument/2006/relationships/ctrlProp" Target="../ctrlProps/ctrlProp70.xml"/><Relationship Id="rId47" Type="http://schemas.openxmlformats.org/officeDocument/2006/relationships/ctrlProp" Target="../ctrlProps/ctrlProp75.xml"/><Relationship Id="rId50" Type="http://schemas.openxmlformats.org/officeDocument/2006/relationships/ctrlProp" Target="../ctrlProps/ctrlProp78.xml"/><Relationship Id="rId55" Type="http://schemas.openxmlformats.org/officeDocument/2006/relationships/ctrlProp" Target="../ctrlProps/ctrlProp83.xml"/><Relationship Id="rId63" Type="http://schemas.openxmlformats.org/officeDocument/2006/relationships/ctrlProp" Target="../ctrlProps/ctrlProp91.xml"/><Relationship Id="rId7" Type="http://schemas.openxmlformats.org/officeDocument/2006/relationships/ctrlProp" Target="../ctrlProps/ctrlProp3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4.xml"/><Relationship Id="rId29" Type="http://schemas.openxmlformats.org/officeDocument/2006/relationships/ctrlProp" Target="../ctrlProps/ctrlProp57.xml"/><Relationship Id="rId11" Type="http://schemas.openxmlformats.org/officeDocument/2006/relationships/ctrlProp" Target="../ctrlProps/ctrlProp39.xml"/><Relationship Id="rId24" Type="http://schemas.openxmlformats.org/officeDocument/2006/relationships/ctrlProp" Target="../ctrlProps/ctrlProp52.xml"/><Relationship Id="rId32" Type="http://schemas.openxmlformats.org/officeDocument/2006/relationships/ctrlProp" Target="../ctrlProps/ctrlProp60.xml"/><Relationship Id="rId37" Type="http://schemas.openxmlformats.org/officeDocument/2006/relationships/ctrlProp" Target="../ctrlProps/ctrlProp65.xml"/><Relationship Id="rId40" Type="http://schemas.openxmlformats.org/officeDocument/2006/relationships/ctrlProp" Target="../ctrlProps/ctrlProp68.xml"/><Relationship Id="rId45" Type="http://schemas.openxmlformats.org/officeDocument/2006/relationships/ctrlProp" Target="../ctrlProps/ctrlProp73.xml"/><Relationship Id="rId53" Type="http://schemas.openxmlformats.org/officeDocument/2006/relationships/ctrlProp" Target="../ctrlProps/ctrlProp81.xml"/><Relationship Id="rId58" Type="http://schemas.openxmlformats.org/officeDocument/2006/relationships/ctrlProp" Target="../ctrlProps/ctrlProp86.xml"/><Relationship Id="rId66" Type="http://schemas.openxmlformats.org/officeDocument/2006/relationships/ctrlProp" Target="../ctrlProps/ctrlProp94.xml"/><Relationship Id="rId5" Type="http://schemas.openxmlformats.org/officeDocument/2006/relationships/ctrlProp" Target="../ctrlProps/ctrlProp33.xml"/><Relationship Id="rId61" Type="http://schemas.openxmlformats.org/officeDocument/2006/relationships/ctrlProp" Target="../ctrlProps/ctrlProp89.xml"/><Relationship Id="rId19" Type="http://schemas.openxmlformats.org/officeDocument/2006/relationships/ctrlProp" Target="../ctrlProps/ctrlProp47.xml"/><Relationship Id="rId14" Type="http://schemas.openxmlformats.org/officeDocument/2006/relationships/ctrlProp" Target="../ctrlProps/ctrlProp42.xml"/><Relationship Id="rId22" Type="http://schemas.openxmlformats.org/officeDocument/2006/relationships/ctrlProp" Target="../ctrlProps/ctrlProp50.xml"/><Relationship Id="rId27" Type="http://schemas.openxmlformats.org/officeDocument/2006/relationships/ctrlProp" Target="../ctrlProps/ctrlProp55.xml"/><Relationship Id="rId30" Type="http://schemas.openxmlformats.org/officeDocument/2006/relationships/ctrlProp" Target="../ctrlProps/ctrlProp58.xml"/><Relationship Id="rId35" Type="http://schemas.openxmlformats.org/officeDocument/2006/relationships/ctrlProp" Target="../ctrlProps/ctrlProp63.xml"/><Relationship Id="rId43" Type="http://schemas.openxmlformats.org/officeDocument/2006/relationships/ctrlProp" Target="../ctrlProps/ctrlProp71.xml"/><Relationship Id="rId48" Type="http://schemas.openxmlformats.org/officeDocument/2006/relationships/ctrlProp" Target="../ctrlProps/ctrlProp76.xml"/><Relationship Id="rId56" Type="http://schemas.openxmlformats.org/officeDocument/2006/relationships/ctrlProp" Target="../ctrlProps/ctrlProp84.xml"/><Relationship Id="rId64" Type="http://schemas.openxmlformats.org/officeDocument/2006/relationships/ctrlProp" Target="../ctrlProps/ctrlProp92.xml"/><Relationship Id="rId8" Type="http://schemas.openxmlformats.org/officeDocument/2006/relationships/ctrlProp" Target="../ctrlProps/ctrlProp36.xml"/><Relationship Id="rId51" Type="http://schemas.openxmlformats.org/officeDocument/2006/relationships/ctrlProp" Target="../ctrlProps/ctrlProp79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40.xml"/><Relationship Id="rId17" Type="http://schemas.openxmlformats.org/officeDocument/2006/relationships/ctrlProp" Target="../ctrlProps/ctrlProp45.xml"/><Relationship Id="rId25" Type="http://schemas.openxmlformats.org/officeDocument/2006/relationships/ctrlProp" Target="../ctrlProps/ctrlProp53.xml"/><Relationship Id="rId33" Type="http://schemas.openxmlformats.org/officeDocument/2006/relationships/ctrlProp" Target="../ctrlProps/ctrlProp61.xml"/><Relationship Id="rId38" Type="http://schemas.openxmlformats.org/officeDocument/2006/relationships/ctrlProp" Target="../ctrlProps/ctrlProp66.xml"/><Relationship Id="rId46" Type="http://schemas.openxmlformats.org/officeDocument/2006/relationships/ctrlProp" Target="../ctrlProps/ctrlProp74.xml"/><Relationship Id="rId59" Type="http://schemas.openxmlformats.org/officeDocument/2006/relationships/ctrlProp" Target="../ctrlProps/ctrlProp87.xml"/><Relationship Id="rId20" Type="http://schemas.openxmlformats.org/officeDocument/2006/relationships/ctrlProp" Target="../ctrlProps/ctrlProp48.xml"/><Relationship Id="rId41" Type="http://schemas.openxmlformats.org/officeDocument/2006/relationships/ctrlProp" Target="../ctrlProps/ctrlProp69.xml"/><Relationship Id="rId54" Type="http://schemas.openxmlformats.org/officeDocument/2006/relationships/ctrlProp" Target="../ctrlProps/ctrlProp82.xml"/><Relationship Id="rId62" Type="http://schemas.openxmlformats.org/officeDocument/2006/relationships/ctrlProp" Target="../ctrlProps/ctrlProp90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34.xml"/><Relationship Id="rId15" Type="http://schemas.openxmlformats.org/officeDocument/2006/relationships/ctrlProp" Target="../ctrlProps/ctrlProp43.xml"/><Relationship Id="rId23" Type="http://schemas.openxmlformats.org/officeDocument/2006/relationships/ctrlProp" Target="../ctrlProps/ctrlProp51.xml"/><Relationship Id="rId28" Type="http://schemas.openxmlformats.org/officeDocument/2006/relationships/ctrlProp" Target="../ctrlProps/ctrlProp56.xml"/><Relationship Id="rId36" Type="http://schemas.openxmlformats.org/officeDocument/2006/relationships/ctrlProp" Target="../ctrlProps/ctrlProp64.xml"/><Relationship Id="rId49" Type="http://schemas.openxmlformats.org/officeDocument/2006/relationships/ctrlProp" Target="../ctrlProps/ctrlProp77.xml"/><Relationship Id="rId57" Type="http://schemas.openxmlformats.org/officeDocument/2006/relationships/ctrlProp" Target="../ctrlProps/ctrlProp85.xml"/><Relationship Id="rId10" Type="http://schemas.openxmlformats.org/officeDocument/2006/relationships/ctrlProp" Target="../ctrlProps/ctrlProp38.xml"/><Relationship Id="rId31" Type="http://schemas.openxmlformats.org/officeDocument/2006/relationships/ctrlProp" Target="../ctrlProps/ctrlProp59.xml"/><Relationship Id="rId44" Type="http://schemas.openxmlformats.org/officeDocument/2006/relationships/ctrlProp" Target="../ctrlProps/ctrlProp72.xml"/><Relationship Id="rId52" Type="http://schemas.openxmlformats.org/officeDocument/2006/relationships/ctrlProp" Target="../ctrlProps/ctrlProp80.xml"/><Relationship Id="rId60" Type="http://schemas.openxmlformats.org/officeDocument/2006/relationships/ctrlProp" Target="../ctrlProps/ctrlProp88.xml"/><Relationship Id="rId65" Type="http://schemas.openxmlformats.org/officeDocument/2006/relationships/ctrlProp" Target="../ctrlProps/ctrlProp93.xml"/><Relationship Id="rId4" Type="http://schemas.openxmlformats.org/officeDocument/2006/relationships/ctrlProp" Target="../ctrlProps/ctrlProp32.xml"/><Relationship Id="rId9" Type="http://schemas.openxmlformats.org/officeDocument/2006/relationships/ctrlProp" Target="../ctrlProps/ctrlProp37.xml"/><Relationship Id="rId13" Type="http://schemas.openxmlformats.org/officeDocument/2006/relationships/ctrlProp" Target="../ctrlProps/ctrlProp41.xml"/><Relationship Id="rId18" Type="http://schemas.openxmlformats.org/officeDocument/2006/relationships/ctrlProp" Target="../ctrlProps/ctrlProp46.xml"/><Relationship Id="rId39" Type="http://schemas.openxmlformats.org/officeDocument/2006/relationships/ctrlProp" Target="../ctrlProps/ctrlProp6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69C91-6650-4870-BC16-6802AA357DCB}">
  <sheetPr>
    <pageSetUpPr fitToPage="1"/>
  </sheetPr>
  <dimension ref="A1:P38"/>
  <sheetViews>
    <sheetView tabSelected="1" view="pageLayout" topLeftCell="A17" zoomScaleNormal="100" workbookViewId="0">
      <selection activeCell="D24" sqref="D24"/>
    </sheetView>
  </sheetViews>
  <sheetFormatPr defaultColWidth="9.109375" defaultRowHeight="15.6" x14ac:dyDescent="0.3"/>
  <cols>
    <col min="1" max="1" width="3.109375" customWidth="1"/>
    <col min="2" max="2" width="26.5546875" customWidth="1"/>
    <col min="3" max="3" width="3.109375" customWidth="1"/>
    <col min="4" max="4" width="56" style="69" customWidth="1"/>
    <col min="5" max="5" width="40.109375" style="73" customWidth="1"/>
    <col min="6" max="6" width="31" customWidth="1"/>
    <col min="7" max="7" width="7.21875" customWidth="1"/>
  </cols>
  <sheetData>
    <row r="1" spans="1:6" x14ac:dyDescent="0.3">
      <c r="A1" s="226" t="s">
        <v>126</v>
      </c>
      <c r="B1" s="227"/>
      <c r="C1" s="228" t="s">
        <v>127</v>
      </c>
      <c r="D1" s="228"/>
      <c r="E1" s="107" t="s">
        <v>194</v>
      </c>
      <c r="F1" s="2"/>
    </row>
    <row r="2" spans="1:6" ht="31.2" x14ac:dyDescent="0.3">
      <c r="A2" s="27"/>
      <c r="B2" s="28" t="s">
        <v>128</v>
      </c>
      <c r="C2" s="29"/>
      <c r="D2" s="30" t="s">
        <v>129</v>
      </c>
      <c r="E2" s="31" t="s">
        <v>195</v>
      </c>
      <c r="F2" s="32"/>
    </row>
    <row r="3" spans="1:6" ht="16.2" thickBot="1" x14ac:dyDescent="0.35">
      <c r="A3" s="39"/>
      <c r="B3" s="40"/>
      <c r="C3" s="41"/>
      <c r="D3" s="42"/>
      <c r="E3" s="43"/>
    </row>
    <row r="4" spans="1:6" ht="78.599999999999994" thickTop="1" x14ac:dyDescent="0.3">
      <c r="A4" s="48"/>
      <c r="B4" s="51" t="s">
        <v>29</v>
      </c>
      <c r="C4" s="44"/>
      <c r="D4" s="45" t="s">
        <v>131</v>
      </c>
      <c r="E4" s="46" t="s">
        <v>206</v>
      </c>
    </row>
    <row r="5" spans="1:6" ht="16.2" thickBot="1" x14ac:dyDescent="0.35">
      <c r="A5" s="39"/>
      <c r="B5" s="40"/>
      <c r="C5" s="41"/>
      <c r="D5" s="47"/>
      <c r="E5" s="43"/>
    </row>
    <row r="6" spans="1:6" ht="16.2" thickTop="1" x14ac:dyDescent="0.3">
      <c r="A6" s="229"/>
      <c r="B6" s="230" t="s">
        <v>132</v>
      </c>
      <c r="C6" s="49"/>
      <c r="D6" s="50" t="s">
        <v>133</v>
      </c>
      <c r="E6" s="110" t="s">
        <v>203</v>
      </c>
    </row>
    <row r="7" spans="1:6" ht="46.8" x14ac:dyDescent="0.3">
      <c r="A7" s="229"/>
      <c r="B7" s="231"/>
      <c r="C7" s="36"/>
      <c r="D7" s="37" t="s">
        <v>134</v>
      </c>
      <c r="E7" s="31" t="s">
        <v>196</v>
      </c>
    </row>
    <row r="8" spans="1:6" ht="16.2" thickBot="1" x14ac:dyDescent="0.35">
      <c r="A8" s="41"/>
      <c r="B8" s="40"/>
      <c r="C8" s="41"/>
      <c r="D8" s="42"/>
      <c r="E8" s="43"/>
    </row>
    <row r="9" spans="1:6" ht="16.95" customHeight="1" thickTop="1" x14ac:dyDescent="0.3">
      <c r="A9" s="232"/>
      <c r="B9" s="231" t="s">
        <v>135</v>
      </c>
      <c r="C9" s="49"/>
      <c r="D9" s="108" t="s">
        <v>136</v>
      </c>
      <c r="E9" s="233" t="s">
        <v>197</v>
      </c>
    </row>
    <row r="10" spans="1:6" ht="16.95" customHeight="1" x14ac:dyDescent="0.3">
      <c r="A10" s="232"/>
      <c r="B10" s="230"/>
      <c r="C10" s="52"/>
      <c r="D10" s="34" t="s">
        <v>130</v>
      </c>
      <c r="E10" s="234"/>
    </row>
    <row r="11" spans="1:6" ht="16.95" customHeight="1" x14ac:dyDescent="0.3">
      <c r="A11" s="232"/>
      <c r="B11" s="231"/>
      <c r="C11" s="36"/>
      <c r="D11" s="109" t="s">
        <v>137</v>
      </c>
      <c r="E11" s="235"/>
    </row>
    <row r="12" spans="1:6" ht="16.2" thickBot="1" x14ac:dyDescent="0.35">
      <c r="A12" s="53"/>
      <c r="B12" s="40"/>
      <c r="C12" s="41"/>
      <c r="D12" s="42"/>
      <c r="E12" s="43"/>
    </row>
    <row r="13" spans="1:6" ht="16.2" thickTop="1" x14ac:dyDescent="0.3">
      <c r="A13" s="240"/>
      <c r="B13" s="242" t="s">
        <v>138</v>
      </c>
      <c r="C13" s="49"/>
      <c r="D13" s="50" t="s">
        <v>139</v>
      </c>
      <c r="E13" s="38" t="s">
        <v>198</v>
      </c>
    </row>
    <row r="14" spans="1:6" x14ac:dyDescent="0.3">
      <c r="A14" s="232"/>
      <c r="B14" s="230"/>
      <c r="C14" s="33"/>
      <c r="D14" s="34" t="s">
        <v>130</v>
      </c>
      <c r="E14" s="35"/>
    </row>
    <row r="15" spans="1:6" ht="31.2" x14ac:dyDescent="0.3">
      <c r="A15" s="232"/>
      <c r="B15" s="230"/>
      <c r="C15" s="36"/>
      <c r="D15" s="37" t="s">
        <v>140</v>
      </c>
      <c r="E15" s="60" t="s">
        <v>199</v>
      </c>
    </row>
    <row r="16" spans="1:6" ht="46.8" x14ac:dyDescent="0.3">
      <c r="A16" s="241"/>
      <c r="B16" s="243"/>
      <c r="C16" s="36"/>
      <c r="D16" s="54" t="s">
        <v>258</v>
      </c>
      <c r="E16" s="31" t="s">
        <v>281</v>
      </c>
    </row>
    <row r="17" spans="1:5" ht="16.2" thickBot="1" x14ac:dyDescent="0.35">
      <c r="A17" s="41"/>
      <c r="B17" s="40"/>
      <c r="C17" s="41"/>
      <c r="D17" s="42"/>
      <c r="E17" s="43"/>
    </row>
    <row r="18" spans="1:5" ht="31.8" thickTop="1" x14ac:dyDescent="0.3">
      <c r="A18" s="57"/>
      <c r="B18" s="244" t="s">
        <v>201</v>
      </c>
      <c r="C18" s="49"/>
      <c r="D18" s="59" t="s">
        <v>141</v>
      </c>
      <c r="E18" s="60" t="s">
        <v>202</v>
      </c>
    </row>
    <row r="19" spans="1:5" ht="46.8" x14ac:dyDescent="0.3">
      <c r="A19" s="57"/>
      <c r="B19" s="243"/>
      <c r="C19" s="44"/>
      <c r="D19" s="58" t="s">
        <v>142</v>
      </c>
      <c r="E19" s="46" t="s">
        <v>200</v>
      </c>
    </row>
    <row r="20" spans="1:5" ht="16.2" thickBot="1" x14ac:dyDescent="0.35">
      <c r="A20" s="41"/>
      <c r="B20" s="40"/>
      <c r="C20" s="41"/>
      <c r="D20" s="42"/>
      <c r="E20" s="43"/>
    </row>
    <row r="21" spans="1:5" ht="32.25" customHeight="1" thickTop="1" x14ac:dyDescent="0.3">
      <c r="A21" s="57"/>
      <c r="B21" s="224" t="s">
        <v>143</v>
      </c>
      <c r="C21" s="143"/>
      <c r="D21" s="142" t="s">
        <v>260</v>
      </c>
      <c r="E21" s="141" t="s">
        <v>204</v>
      </c>
    </row>
    <row r="22" spans="1:5" ht="32.25" customHeight="1" x14ac:dyDescent="0.3">
      <c r="A22" s="134"/>
      <c r="B22" s="225"/>
      <c r="C22" s="44"/>
      <c r="D22" s="61" t="s">
        <v>259</v>
      </c>
      <c r="E22" s="132" t="s">
        <v>205</v>
      </c>
    </row>
    <row r="23" spans="1:5" ht="16.2" thickBot="1" x14ac:dyDescent="0.35">
      <c r="A23" s="41"/>
      <c r="B23" s="40"/>
      <c r="C23" s="41"/>
      <c r="D23" s="42"/>
      <c r="E23" s="62"/>
    </row>
    <row r="24" spans="1:5" ht="31.8" thickTop="1" x14ac:dyDescent="0.3">
      <c r="A24" s="57"/>
      <c r="B24" s="63" t="s">
        <v>33</v>
      </c>
      <c r="C24" s="49"/>
      <c r="D24" s="64" t="s">
        <v>144</v>
      </c>
      <c r="E24" s="236" t="s">
        <v>207</v>
      </c>
    </row>
    <row r="25" spans="1:5" ht="16.2" thickBot="1" x14ac:dyDescent="0.35">
      <c r="A25" s="53"/>
      <c r="B25" s="55"/>
      <c r="C25" s="41"/>
      <c r="D25" s="56"/>
      <c r="E25" s="237"/>
    </row>
    <row r="26" spans="1:5" ht="16.2" thickTop="1" x14ac:dyDescent="0.3">
      <c r="A26" s="57"/>
      <c r="B26" s="51" t="s">
        <v>34</v>
      </c>
      <c r="C26" s="44"/>
      <c r="D26" s="65" t="s">
        <v>145</v>
      </c>
      <c r="E26" s="237"/>
    </row>
    <row r="27" spans="1:5" ht="16.2" thickBot="1" x14ac:dyDescent="0.35">
      <c r="A27" s="41"/>
      <c r="B27" s="40"/>
      <c r="C27" s="41"/>
      <c r="D27" s="56"/>
      <c r="E27" s="237"/>
    </row>
    <row r="28" spans="1:5" ht="16.2" thickTop="1" x14ac:dyDescent="0.3">
      <c r="A28" s="57"/>
      <c r="B28" s="51" t="s">
        <v>35</v>
      </c>
      <c r="C28" s="44"/>
      <c r="D28" s="58" t="s">
        <v>282</v>
      </c>
      <c r="E28" s="238"/>
    </row>
    <row r="29" spans="1:5" ht="16.2" thickBot="1" x14ac:dyDescent="0.35">
      <c r="A29" s="41"/>
      <c r="B29" s="40"/>
      <c r="C29" s="41"/>
      <c r="D29" s="42"/>
      <c r="E29" s="43"/>
    </row>
    <row r="30" spans="1:5" ht="16.2" thickTop="1" x14ac:dyDescent="0.3">
      <c r="A30" s="57"/>
      <c r="B30" s="51" t="s">
        <v>36</v>
      </c>
      <c r="C30" s="44"/>
      <c r="D30" s="58" t="s">
        <v>146</v>
      </c>
      <c r="E30" s="236" t="s">
        <v>208</v>
      </c>
    </row>
    <row r="31" spans="1:5" ht="16.2" thickBot="1" x14ac:dyDescent="0.35">
      <c r="A31" s="41"/>
      <c r="B31" s="40"/>
      <c r="C31" s="41"/>
      <c r="D31" s="42"/>
      <c r="E31" s="237"/>
    </row>
    <row r="32" spans="1:5" ht="31.8" thickTop="1" x14ac:dyDescent="0.3">
      <c r="A32" s="57"/>
      <c r="B32" s="63" t="s">
        <v>37</v>
      </c>
      <c r="C32" s="49"/>
      <c r="D32" s="64" t="s">
        <v>147</v>
      </c>
      <c r="E32" s="237"/>
    </row>
    <row r="33" spans="1:16" x14ac:dyDescent="0.3">
      <c r="A33" s="66"/>
      <c r="B33" s="63"/>
      <c r="C33" s="44"/>
      <c r="D33" s="58" t="s">
        <v>148</v>
      </c>
      <c r="E33" s="238"/>
    </row>
    <row r="34" spans="1:16" s="67" customFormat="1" ht="16.2" thickBot="1" x14ac:dyDescent="0.35">
      <c r="A34" s="113"/>
      <c r="B34" s="114"/>
      <c r="C34" s="115"/>
      <c r="D34" s="109"/>
      <c r="E34" s="116"/>
      <c r="F34"/>
      <c r="G34"/>
      <c r="H34"/>
      <c r="I34"/>
      <c r="J34"/>
      <c r="K34"/>
      <c r="L34"/>
      <c r="M34"/>
      <c r="N34"/>
      <c r="O34"/>
      <c r="P34"/>
    </row>
    <row r="35" spans="1:16" ht="16.2" thickTop="1" x14ac:dyDescent="0.3">
      <c r="A35" s="117"/>
      <c r="B35" s="118"/>
      <c r="C35" s="111"/>
      <c r="D35" s="119"/>
      <c r="E35" s="112"/>
      <c r="F35" s="72"/>
      <c r="G35" s="72"/>
    </row>
    <row r="36" spans="1:16" x14ac:dyDescent="0.3">
      <c r="A36" s="245" t="s">
        <v>149</v>
      </c>
      <c r="B36" s="245"/>
      <c r="C36" s="245"/>
      <c r="D36" s="245"/>
      <c r="E36" s="245"/>
      <c r="F36" s="71"/>
      <c r="G36" s="71"/>
    </row>
    <row r="37" spans="1:16" x14ac:dyDescent="0.3">
      <c r="A37" s="69" t="s">
        <v>150</v>
      </c>
      <c r="B37" s="69"/>
      <c r="C37" s="72"/>
      <c r="D37" s="72"/>
      <c r="E37" s="70"/>
      <c r="F37" s="71"/>
      <c r="G37" s="71"/>
    </row>
    <row r="38" spans="1:16" x14ac:dyDescent="0.3">
      <c r="A38" s="239" t="s">
        <v>151</v>
      </c>
      <c r="B38" s="239"/>
      <c r="C38" s="239"/>
      <c r="D38" s="239"/>
      <c r="E38" s="239"/>
      <c r="F38" s="71"/>
      <c r="G38" s="71"/>
    </row>
  </sheetData>
  <mergeCells count="15">
    <mergeCell ref="E9:E11"/>
    <mergeCell ref="E24:E28"/>
    <mergeCell ref="E30:E33"/>
    <mergeCell ref="A38:E38"/>
    <mergeCell ref="A13:A16"/>
    <mergeCell ref="B13:B16"/>
    <mergeCell ref="B18:B19"/>
    <mergeCell ref="A36:E36"/>
    <mergeCell ref="B21:B22"/>
    <mergeCell ref="A1:B1"/>
    <mergeCell ref="C1:D1"/>
    <mergeCell ref="A6:A7"/>
    <mergeCell ref="B6:B7"/>
    <mergeCell ref="A9:A11"/>
    <mergeCell ref="B9:B11"/>
  </mergeCells>
  <pageMargins left="0.7" right="0.7" top="0.75" bottom="0.75" header="0.3" footer="0.3"/>
  <pageSetup scale="70" fitToHeight="0" orientation="portrait" r:id="rId1"/>
  <headerFooter>
    <oddHeader>&amp;LProject Name:
Reach ID:&amp;R&amp;"-,Bold"&amp;12Colorado Stream Quantification Tool 
Parameter Selection Checklist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defaultSize="0" autoFill="0" autoLine="0" autoPict="0">
                <anchor moveWithCells="1">
                  <from>
                    <xdr:col>0</xdr:col>
                    <xdr:colOff>7620</xdr:colOff>
                    <xdr:row>1</xdr:row>
                    <xdr:rowOff>22860</xdr:rowOff>
                  </from>
                  <to>
                    <xdr:col>0</xdr:col>
                    <xdr:colOff>175260</xdr:colOff>
                    <xdr:row>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1</xdr:row>
                    <xdr:rowOff>7620</xdr:rowOff>
                  </from>
                  <to>
                    <xdr:col>2</xdr:col>
                    <xdr:colOff>160020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Check Box 3">
              <controlPr defaultSize="0" autoFill="0" autoLine="0" autoPict="0">
                <anchor moveWithCells="1">
                  <from>
                    <xdr:col>2</xdr:col>
                    <xdr:colOff>7620</xdr:colOff>
                    <xdr:row>3</xdr:row>
                    <xdr:rowOff>99060</xdr:rowOff>
                  </from>
                  <to>
                    <xdr:col>2</xdr:col>
                    <xdr:colOff>175260</xdr:colOff>
                    <xdr:row>3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7" name="Check Box 4">
              <controlPr defaultSize="0" autoFill="0" autoLine="0" autoPict="0">
                <anchor moveWithCells="1">
                  <from>
                    <xdr:col>2</xdr:col>
                    <xdr:colOff>0</xdr:colOff>
                    <xdr:row>5</xdr:row>
                    <xdr:rowOff>7620</xdr:rowOff>
                  </from>
                  <to>
                    <xdr:col>3</xdr:col>
                    <xdr:colOff>38100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3" r:id="rId8" name="Check Box 5">
              <controlPr defaultSize="0" autoFill="0" autoLine="0" autoPict="0">
                <anchor moveWithCells="1">
                  <from>
                    <xdr:col>2</xdr:col>
                    <xdr:colOff>7620</xdr:colOff>
                    <xdr:row>6</xdr:row>
                    <xdr:rowOff>190500</xdr:rowOff>
                  </from>
                  <to>
                    <xdr:col>2</xdr:col>
                    <xdr:colOff>175260</xdr:colOff>
                    <xdr:row>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4" r:id="rId9" name="Check Box 6">
              <controlPr defaultSize="0" autoFill="0" autoLine="0" autoPict="0">
                <anchor moveWithCells="1">
                  <from>
                    <xdr:col>2</xdr:col>
                    <xdr:colOff>0</xdr:colOff>
                    <xdr:row>8</xdr:row>
                    <xdr:rowOff>7620</xdr:rowOff>
                  </from>
                  <to>
                    <xdr:col>2</xdr:col>
                    <xdr:colOff>160020</xdr:colOff>
                    <xdr:row>8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5" r:id="rId10" name="Check Box 7">
              <controlPr defaultSize="0" autoFill="0" autoLine="0" autoPict="0">
                <anchor moveWithCells="1">
                  <from>
                    <xdr:col>2</xdr:col>
                    <xdr:colOff>0</xdr:colOff>
                    <xdr:row>10</xdr:row>
                    <xdr:rowOff>7620</xdr:rowOff>
                  </from>
                  <to>
                    <xdr:col>2</xdr:col>
                    <xdr:colOff>160020</xdr:colOff>
                    <xdr:row>10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11" name="Check Box 8">
              <controlPr defaultSize="0" autoFill="0" autoLine="0" autoPict="0">
                <anchor moveWithCells="1">
                  <from>
                    <xdr:col>2</xdr:col>
                    <xdr:colOff>0</xdr:colOff>
                    <xdr:row>12</xdr:row>
                    <xdr:rowOff>7620</xdr:rowOff>
                  </from>
                  <to>
                    <xdr:col>2</xdr:col>
                    <xdr:colOff>160020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7" r:id="rId12" name="Check Box 9">
              <controlPr defaultSize="0" autoFill="0" autoLine="0" autoPict="0">
                <anchor moveWithCells="1">
                  <from>
                    <xdr:col>2</xdr:col>
                    <xdr:colOff>0</xdr:colOff>
                    <xdr:row>14</xdr:row>
                    <xdr:rowOff>99060</xdr:rowOff>
                  </from>
                  <to>
                    <xdr:col>2</xdr:col>
                    <xdr:colOff>160020</xdr:colOff>
                    <xdr:row>14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8" r:id="rId13" name="Check Box 10">
              <controlPr defaultSize="0" autoFill="0" autoLine="0" autoPict="0">
                <anchor moveWithCells="1">
                  <from>
                    <xdr:col>2</xdr:col>
                    <xdr:colOff>0</xdr:colOff>
                    <xdr:row>15</xdr:row>
                    <xdr:rowOff>198120</xdr:rowOff>
                  </from>
                  <to>
                    <xdr:col>2</xdr:col>
                    <xdr:colOff>160020</xdr:colOff>
                    <xdr:row>15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9" r:id="rId14" name="Check Box 11">
              <controlPr defaultSize="0" autoFill="0" autoLine="0" autoPict="0">
                <anchor moveWithCells="1">
                  <from>
                    <xdr:col>2</xdr:col>
                    <xdr:colOff>0</xdr:colOff>
                    <xdr:row>17</xdr:row>
                    <xdr:rowOff>7620</xdr:rowOff>
                  </from>
                  <to>
                    <xdr:col>2</xdr:col>
                    <xdr:colOff>160020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0" r:id="rId15" name="Check Box 12">
              <controlPr defaultSize="0" autoFill="0" autoLine="0" autoPict="0">
                <anchor moveWithCells="1">
                  <from>
                    <xdr:col>2</xdr:col>
                    <xdr:colOff>0</xdr:colOff>
                    <xdr:row>18</xdr:row>
                    <xdr:rowOff>7620</xdr:rowOff>
                  </from>
                  <to>
                    <xdr:col>2</xdr:col>
                    <xdr:colOff>160020</xdr:colOff>
                    <xdr:row>18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1" r:id="rId16" name="Check Box 13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7620</xdr:rowOff>
                  </from>
                  <to>
                    <xdr:col>2</xdr:col>
                    <xdr:colOff>160020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2" r:id="rId17" name="Check Box 14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7620</xdr:rowOff>
                  </from>
                  <to>
                    <xdr:col>2</xdr:col>
                    <xdr:colOff>160020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4" r:id="rId18" name="Check Box 16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7620</xdr:rowOff>
                  </from>
                  <to>
                    <xdr:col>2</xdr:col>
                    <xdr:colOff>160020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5" r:id="rId19" name="Check Box 17">
              <controlPr defaultSize="0" autoFill="0" autoLine="0" autoPict="0">
                <anchor moveWithCells="1">
                  <from>
                    <xdr:col>2</xdr:col>
                    <xdr:colOff>0</xdr:colOff>
                    <xdr:row>27</xdr:row>
                    <xdr:rowOff>7620</xdr:rowOff>
                  </from>
                  <to>
                    <xdr:col>2</xdr:col>
                    <xdr:colOff>160020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6" r:id="rId20" name="Check Box 18">
              <controlPr defaultSize="0" autoFill="0" autoLine="0" autoPict="0">
                <anchor moveWithCells="1">
                  <from>
                    <xdr:col>2</xdr:col>
                    <xdr:colOff>0</xdr:colOff>
                    <xdr:row>29</xdr:row>
                    <xdr:rowOff>7620</xdr:rowOff>
                  </from>
                  <to>
                    <xdr:col>2</xdr:col>
                    <xdr:colOff>160020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7" r:id="rId21" name="Check Box 19">
              <controlPr defaultSize="0" autoFill="0" autoLine="0" autoPict="0">
                <anchor moveWithCells="1">
                  <from>
                    <xdr:col>2</xdr:col>
                    <xdr:colOff>0</xdr:colOff>
                    <xdr:row>31</xdr:row>
                    <xdr:rowOff>7620</xdr:rowOff>
                  </from>
                  <to>
                    <xdr:col>2</xdr:col>
                    <xdr:colOff>160020</xdr:colOff>
                    <xdr:row>31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8" r:id="rId22" name="Check Box 20">
              <controlPr defaultSize="0" autoFill="0" autoLine="0" autoPict="0">
                <anchor moveWithCells="1">
                  <from>
                    <xdr:col>2</xdr:col>
                    <xdr:colOff>0</xdr:colOff>
                    <xdr:row>32</xdr:row>
                    <xdr:rowOff>7620</xdr:rowOff>
                  </from>
                  <to>
                    <xdr:col>2</xdr:col>
                    <xdr:colOff>160020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9" r:id="rId23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7620</xdr:rowOff>
                  </from>
                  <to>
                    <xdr:col>0</xdr:col>
                    <xdr:colOff>160020</xdr:colOff>
                    <xdr:row>31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0" r:id="rId24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7620</xdr:rowOff>
                  </from>
                  <to>
                    <xdr:col>0</xdr:col>
                    <xdr:colOff>160020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1" r:id="rId25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7620</xdr:rowOff>
                  </from>
                  <to>
                    <xdr:col>0</xdr:col>
                    <xdr:colOff>160020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2" r:id="rId26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7620</xdr:rowOff>
                  </from>
                  <to>
                    <xdr:col>0</xdr:col>
                    <xdr:colOff>160020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3" r:id="rId27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7620</xdr:rowOff>
                  </from>
                  <to>
                    <xdr:col>0</xdr:col>
                    <xdr:colOff>160020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4" r:id="rId28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7620</xdr:rowOff>
                  </from>
                  <to>
                    <xdr:col>0</xdr:col>
                    <xdr:colOff>160020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5" r:id="rId29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7620</xdr:rowOff>
                  </from>
                  <to>
                    <xdr:col>0</xdr:col>
                    <xdr:colOff>160020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6" r:id="rId30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7620</xdr:rowOff>
                  </from>
                  <to>
                    <xdr:col>0</xdr:col>
                    <xdr:colOff>160020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7" r:id="rId31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7620</xdr:rowOff>
                  </from>
                  <to>
                    <xdr:col>0</xdr:col>
                    <xdr:colOff>160020</xdr:colOff>
                    <xdr:row>8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8" r:id="rId32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7620</xdr:rowOff>
                  </from>
                  <to>
                    <xdr:col>0</xdr:col>
                    <xdr:colOff>160020</xdr:colOff>
                    <xdr:row>6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9" r:id="rId33" name="Check Box 31">
              <controlPr defaultSize="0" autoFill="0" autoLine="0" autoPict="0">
                <anchor moveWithCells="1">
                  <from>
                    <xdr:col>0</xdr:col>
                    <xdr:colOff>7620</xdr:colOff>
                    <xdr:row>3</xdr:row>
                    <xdr:rowOff>106680</xdr:rowOff>
                  </from>
                  <to>
                    <xdr:col>0</xdr:col>
                    <xdr:colOff>175260</xdr:colOff>
                    <xdr:row>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7" r:id="rId34" name="Check Box 39">
              <controlPr defaultSize="0" autoFill="0" autoLine="0" autoPict="0">
                <anchor moveWithCells="1">
                  <from>
                    <xdr:col>2</xdr:col>
                    <xdr:colOff>0</xdr:colOff>
                    <xdr:row>21</xdr:row>
                    <xdr:rowOff>7620</xdr:rowOff>
                  </from>
                  <to>
                    <xdr:col>2</xdr:col>
                    <xdr:colOff>160020</xdr:colOff>
                    <xdr:row>22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EA267-4AD4-4909-A7CF-49FA768F76D6}">
  <dimension ref="A1:J79"/>
  <sheetViews>
    <sheetView view="pageLayout" zoomScaleNormal="100" workbookViewId="0">
      <selection activeCell="C28" sqref="C28:E29"/>
    </sheetView>
  </sheetViews>
  <sheetFormatPr defaultColWidth="8.88671875" defaultRowHeight="14.4" x14ac:dyDescent="0.3"/>
  <cols>
    <col min="1" max="1" width="3.77734375" style="75" customWidth="1"/>
    <col min="2" max="2" width="28.109375" style="75" customWidth="1"/>
    <col min="3" max="10" width="7.109375" style="75" customWidth="1"/>
    <col min="11" max="12" width="8.88671875" style="75"/>
    <col min="13" max="13" width="10.21875" style="75" customWidth="1"/>
    <col min="14" max="15" width="8.88671875" style="75"/>
    <col min="16" max="16" width="9.88671875" style="75" customWidth="1"/>
    <col min="17" max="16384" width="8.88671875" style="75"/>
  </cols>
  <sheetData>
    <row r="1" spans="1:10" ht="15.75" customHeight="1" thickBot="1" x14ac:dyDescent="0.35">
      <c r="A1" s="74" t="s">
        <v>152</v>
      </c>
      <c r="B1" s="246" t="s">
        <v>153</v>
      </c>
      <c r="C1" s="246"/>
      <c r="D1" s="246"/>
      <c r="E1" s="246"/>
      <c r="F1" s="246"/>
      <c r="G1" s="246"/>
      <c r="H1" s="246"/>
      <c r="I1" s="246"/>
      <c r="J1" s="246"/>
    </row>
    <row r="2" spans="1:10" ht="15" thickTop="1" x14ac:dyDescent="0.3">
      <c r="B2" s="76" t="s">
        <v>154</v>
      </c>
      <c r="C2" s="284"/>
      <c r="D2" s="285"/>
      <c r="E2" s="286"/>
    </row>
    <row r="3" spans="1:10" x14ac:dyDescent="0.3">
      <c r="B3" s="77" t="s">
        <v>155</v>
      </c>
      <c r="C3" s="280"/>
      <c r="D3" s="287"/>
      <c r="E3" s="281"/>
    </row>
    <row r="4" spans="1:10" x14ac:dyDescent="0.3">
      <c r="B4" s="78" t="s">
        <v>156</v>
      </c>
      <c r="C4" s="279"/>
      <c r="D4" s="279"/>
      <c r="E4" s="279"/>
    </row>
    <row r="5" spans="1:10" x14ac:dyDescent="0.3">
      <c r="B5" s="135" t="s">
        <v>261</v>
      </c>
      <c r="C5" s="279"/>
      <c r="D5" s="279"/>
      <c r="E5" s="279"/>
      <c r="G5" s="288" t="s">
        <v>157</v>
      </c>
      <c r="H5" s="289"/>
    </row>
    <row r="6" spans="1:10" x14ac:dyDescent="0.3">
      <c r="B6" s="78" t="s">
        <v>158</v>
      </c>
      <c r="C6" s="279"/>
      <c r="D6" s="279"/>
      <c r="E6" s="279"/>
      <c r="G6" s="280" t="s">
        <v>159</v>
      </c>
      <c r="H6" s="281"/>
    </row>
    <row r="7" spans="1:10" x14ac:dyDescent="0.3">
      <c r="B7" s="79" t="s">
        <v>160</v>
      </c>
      <c r="C7" s="282"/>
      <c r="D7" s="282"/>
      <c r="E7" s="282"/>
      <c r="G7" s="262" t="s">
        <v>161</v>
      </c>
      <c r="H7" s="264"/>
    </row>
    <row r="8" spans="1:10" x14ac:dyDescent="0.3">
      <c r="B8" s="79" t="s">
        <v>162</v>
      </c>
      <c r="C8" s="273"/>
      <c r="D8" s="273"/>
      <c r="E8" s="273"/>
      <c r="G8" s="283" t="s">
        <v>163</v>
      </c>
      <c r="H8" s="283"/>
    </row>
    <row r="9" spans="1:10" x14ac:dyDescent="0.3">
      <c r="B9" s="79" t="s">
        <v>164</v>
      </c>
      <c r="C9" s="273"/>
      <c r="D9" s="273"/>
      <c r="E9" s="273"/>
    </row>
    <row r="10" spans="1:10" x14ac:dyDescent="0.3">
      <c r="B10" s="79" t="s">
        <v>165</v>
      </c>
      <c r="C10" s="273"/>
      <c r="D10" s="273"/>
      <c r="E10" s="273"/>
    </row>
    <row r="11" spans="1:10" ht="11.25" customHeight="1" x14ac:dyDescent="0.3"/>
    <row r="12" spans="1:10" ht="16.2" thickBot="1" x14ac:dyDescent="0.35">
      <c r="A12" s="74" t="s">
        <v>166</v>
      </c>
      <c r="B12" s="246" t="s">
        <v>167</v>
      </c>
      <c r="C12" s="246"/>
      <c r="D12" s="246"/>
      <c r="E12" s="246"/>
      <c r="F12" s="246"/>
      <c r="G12" s="246"/>
      <c r="H12" s="246"/>
      <c r="I12" s="246"/>
      <c r="J12" s="246"/>
    </row>
    <row r="13" spans="1:10" ht="21.6" customHeight="1" thickTop="1" x14ac:dyDescent="0.3">
      <c r="A13" s="256" t="s">
        <v>168</v>
      </c>
      <c r="B13" s="274" t="s">
        <v>169</v>
      </c>
      <c r="C13" s="275"/>
      <c r="D13" s="80"/>
      <c r="E13" s="80"/>
      <c r="F13" s="81"/>
      <c r="G13" s="81"/>
      <c r="H13" s="81"/>
      <c r="I13" s="81"/>
      <c r="J13" s="81"/>
    </row>
    <row r="14" spans="1:10" ht="21.6" customHeight="1" x14ac:dyDescent="0.3">
      <c r="A14" s="256"/>
      <c r="B14" s="276"/>
      <c r="C14" s="277"/>
      <c r="D14" s="82"/>
      <c r="E14" s="82"/>
      <c r="F14" s="82"/>
      <c r="G14" s="82"/>
      <c r="H14" s="82"/>
      <c r="I14" s="82"/>
      <c r="J14" s="82"/>
    </row>
    <row r="15" spans="1:10" ht="32.4" customHeight="1" x14ac:dyDescent="0.3">
      <c r="A15" s="256"/>
      <c r="B15" s="278" t="s">
        <v>170</v>
      </c>
      <c r="C15" s="278"/>
      <c r="D15" s="278"/>
      <c r="E15" s="83"/>
      <c r="F15" s="84"/>
      <c r="G15" s="84"/>
      <c r="H15" s="84"/>
      <c r="I15" s="84"/>
      <c r="J15" s="84"/>
    </row>
    <row r="16" spans="1:10" ht="8.4" customHeight="1" x14ac:dyDescent="0.3">
      <c r="A16" s="85"/>
      <c r="B16" s="86"/>
      <c r="C16" s="86"/>
      <c r="D16" s="86"/>
      <c r="E16" s="87"/>
      <c r="F16" s="84"/>
      <c r="G16" s="84"/>
      <c r="H16" s="84"/>
      <c r="I16" s="84"/>
      <c r="J16" s="84"/>
    </row>
    <row r="17" spans="1:10" ht="21.6" customHeight="1" x14ac:dyDescent="0.3">
      <c r="A17" s="256" t="s">
        <v>171</v>
      </c>
      <c r="B17" s="268" t="s">
        <v>172</v>
      </c>
      <c r="C17" s="269"/>
      <c r="D17" s="270"/>
      <c r="E17" s="271"/>
      <c r="F17" s="271"/>
      <c r="G17" s="271"/>
      <c r="H17" s="271"/>
      <c r="I17" s="271"/>
      <c r="J17" s="271"/>
    </row>
    <row r="18" spans="1:10" ht="21.6" customHeight="1" x14ac:dyDescent="0.3">
      <c r="A18" s="256"/>
      <c r="B18" s="272" t="s">
        <v>173</v>
      </c>
      <c r="C18" s="272"/>
      <c r="D18" s="272"/>
      <c r="E18" s="88" t="str">
        <f>IFERROR((1000/C8)*(E17),"")</f>
        <v/>
      </c>
      <c r="F18" s="89"/>
      <c r="G18" s="89"/>
      <c r="H18" s="89"/>
      <c r="I18" s="89"/>
      <c r="J18" s="89"/>
    </row>
    <row r="19" spans="1:10" ht="8.4" customHeight="1" x14ac:dyDescent="0.3">
      <c r="A19" s="85"/>
      <c r="B19" s="86"/>
      <c r="C19" s="86"/>
      <c r="D19" s="86"/>
      <c r="E19" s="90"/>
      <c r="F19" s="84"/>
      <c r="G19" s="84"/>
      <c r="H19" s="84"/>
      <c r="I19" s="84"/>
      <c r="J19" s="84"/>
    </row>
    <row r="20" spans="1:10" ht="21.6" customHeight="1" x14ac:dyDescent="0.3">
      <c r="A20" s="255" t="s">
        <v>174</v>
      </c>
      <c r="B20" s="257" t="s">
        <v>175</v>
      </c>
      <c r="C20" s="258"/>
      <c r="D20" s="259"/>
      <c r="E20" s="133"/>
      <c r="F20" s="133"/>
      <c r="G20" s="133"/>
      <c r="H20" s="133"/>
      <c r="I20" s="133"/>
      <c r="J20" s="133"/>
    </row>
    <row r="21" spans="1:10" ht="21.6" customHeight="1" x14ac:dyDescent="0.3">
      <c r="A21" s="255"/>
      <c r="B21" s="92" t="s">
        <v>176</v>
      </c>
      <c r="C21" s="260" t="str">
        <f>IF(E20="","",SUM(E20:J21))</f>
        <v/>
      </c>
      <c r="D21" s="260"/>
      <c r="E21" s="133"/>
      <c r="F21" s="133"/>
      <c r="G21" s="133"/>
      <c r="H21" s="133"/>
      <c r="I21" s="133"/>
      <c r="J21" s="133"/>
    </row>
    <row r="22" spans="1:10" ht="21.6" customHeight="1" x14ac:dyDescent="0.3">
      <c r="A22" s="255"/>
      <c r="B22" s="93" t="s">
        <v>177</v>
      </c>
      <c r="C22" s="261" t="str">
        <f>IFERROR(C21/(2*C8),"")</f>
        <v/>
      </c>
      <c r="D22" s="261"/>
      <c r="E22" s="94"/>
      <c r="F22" s="94"/>
      <c r="G22" s="94"/>
      <c r="H22" s="94"/>
      <c r="I22" s="94"/>
      <c r="J22" s="94"/>
    </row>
    <row r="23" spans="1:10" ht="8.4" customHeight="1" x14ac:dyDescent="0.3">
      <c r="A23" s="85"/>
      <c r="B23" s="86"/>
      <c r="C23" s="86"/>
      <c r="D23" s="86"/>
      <c r="E23" s="95"/>
      <c r="F23" s="84"/>
      <c r="G23" s="84"/>
      <c r="H23" s="84"/>
      <c r="I23" s="84"/>
      <c r="J23" s="84"/>
    </row>
    <row r="24" spans="1:10" ht="21.6" customHeight="1" x14ac:dyDescent="0.3">
      <c r="A24" s="255" t="s">
        <v>178</v>
      </c>
      <c r="B24" s="257" t="s">
        <v>179</v>
      </c>
      <c r="C24" s="258"/>
      <c r="D24" s="259"/>
      <c r="E24" s="91"/>
      <c r="F24" s="91"/>
      <c r="G24" s="91"/>
      <c r="H24" s="91"/>
      <c r="I24" s="91"/>
      <c r="J24" s="91"/>
    </row>
    <row r="25" spans="1:10" ht="21.6" customHeight="1" x14ac:dyDescent="0.3">
      <c r="A25" s="256"/>
      <c r="B25" s="92" t="s">
        <v>176</v>
      </c>
      <c r="C25" s="260" t="str">
        <f>IF(E24="","",SUM(E24:J25))</f>
        <v/>
      </c>
      <c r="D25" s="260"/>
      <c r="E25" s="91"/>
      <c r="F25" s="91"/>
      <c r="G25" s="91"/>
      <c r="H25" s="91"/>
      <c r="I25" s="91"/>
      <c r="J25" s="91"/>
    </row>
    <row r="26" spans="1:10" ht="21.6" customHeight="1" x14ac:dyDescent="0.3">
      <c r="A26" s="256"/>
      <c r="B26" s="93" t="s">
        <v>9</v>
      </c>
      <c r="C26" s="261" t="str">
        <f>IFERROR(C25/(C8),"")</f>
        <v/>
      </c>
      <c r="D26" s="261"/>
      <c r="E26" s="94"/>
      <c r="F26" s="94"/>
      <c r="G26" s="94"/>
      <c r="H26" s="94"/>
      <c r="I26" s="94"/>
      <c r="J26" s="94"/>
    </row>
    <row r="27" spans="1:10" ht="8.4" customHeight="1" x14ac:dyDescent="0.3">
      <c r="A27" s="85"/>
      <c r="B27" s="86"/>
      <c r="C27" s="86"/>
      <c r="D27" s="86"/>
      <c r="E27" s="95"/>
      <c r="F27" s="84"/>
      <c r="G27" s="84"/>
      <c r="H27" s="84"/>
      <c r="I27" s="84"/>
      <c r="J27" s="84"/>
    </row>
    <row r="28" spans="1:10" ht="21.6" customHeight="1" x14ac:dyDescent="0.3">
      <c r="A28" s="255" t="s">
        <v>180</v>
      </c>
      <c r="B28" s="96" t="s">
        <v>181</v>
      </c>
      <c r="C28" s="262"/>
      <c r="D28" s="263"/>
      <c r="E28" s="264"/>
      <c r="F28" s="89"/>
      <c r="G28" s="89"/>
      <c r="H28" s="89"/>
      <c r="I28" s="89"/>
      <c r="J28" s="89"/>
    </row>
    <row r="29" spans="1:10" ht="21.6" customHeight="1" x14ac:dyDescent="0.3">
      <c r="A29" s="256"/>
      <c r="B29" s="96" t="s">
        <v>182</v>
      </c>
      <c r="C29" s="262"/>
      <c r="D29" s="263"/>
      <c r="E29" s="264"/>
      <c r="F29" s="89"/>
      <c r="G29" s="89"/>
      <c r="H29" s="89"/>
      <c r="I29" s="89"/>
      <c r="J29" s="89"/>
    </row>
    <row r="30" spans="1:10" ht="21.6" customHeight="1" x14ac:dyDescent="0.3">
      <c r="A30" s="256"/>
      <c r="B30" s="96" t="s">
        <v>183</v>
      </c>
      <c r="C30" s="265" t="str">
        <f>IFERROR(ROUND(C29/C28,2),"")</f>
        <v/>
      </c>
      <c r="D30" s="266"/>
      <c r="E30" s="267"/>
      <c r="F30" s="89"/>
      <c r="G30" s="89"/>
      <c r="H30" s="89"/>
      <c r="I30" s="89"/>
      <c r="J30" s="89"/>
    </row>
    <row r="31" spans="1:10" ht="10.199999999999999" customHeight="1" x14ac:dyDescent="0.3">
      <c r="B31" s="94"/>
      <c r="D31" s="85"/>
      <c r="F31" s="85"/>
      <c r="G31" s="85"/>
    </row>
    <row r="32" spans="1:10" ht="16.2" thickBot="1" x14ac:dyDescent="0.35">
      <c r="A32" s="74" t="s">
        <v>184</v>
      </c>
      <c r="B32" s="246" t="s">
        <v>185</v>
      </c>
      <c r="C32" s="246"/>
      <c r="D32" s="246"/>
      <c r="E32" s="246"/>
      <c r="F32" s="246"/>
      <c r="G32" s="246"/>
      <c r="H32" s="246"/>
      <c r="I32" s="246"/>
      <c r="J32" s="246"/>
    </row>
    <row r="33" spans="1:10" ht="32.4" customHeight="1" thickTop="1" x14ac:dyDescent="0.3">
      <c r="B33" s="247" t="s">
        <v>186</v>
      </c>
      <c r="C33" s="248"/>
      <c r="D33" s="249"/>
      <c r="E33" s="97"/>
      <c r="G33" s="250" t="s">
        <v>187</v>
      </c>
      <c r="H33" s="251"/>
      <c r="I33" s="252"/>
      <c r="J33" s="98"/>
    </row>
    <row r="34" spans="1:10" ht="21.6" customHeight="1" x14ac:dyDescent="0.3">
      <c r="B34" s="79" t="s">
        <v>188</v>
      </c>
      <c r="C34" s="253"/>
      <c r="D34" s="253"/>
      <c r="E34" s="253"/>
    </row>
    <row r="35" spans="1:10" ht="21.6" customHeight="1" x14ac:dyDescent="0.3">
      <c r="B35" s="79" t="s">
        <v>189</v>
      </c>
      <c r="C35" s="253"/>
      <c r="D35" s="253"/>
      <c r="E35" s="253"/>
      <c r="G35" s="254"/>
      <c r="H35" s="254"/>
    </row>
    <row r="36" spans="1:10" x14ac:dyDescent="0.3">
      <c r="B36" s="99"/>
      <c r="C36" s="99"/>
      <c r="D36" s="99"/>
      <c r="E36" s="99"/>
      <c r="F36" s="99"/>
      <c r="G36" s="100"/>
      <c r="H36" s="100"/>
    </row>
    <row r="37" spans="1:10" x14ac:dyDescent="0.3">
      <c r="B37" s="101" t="s">
        <v>190</v>
      </c>
      <c r="C37" s="99"/>
      <c r="D37" s="99"/>
      <c r="E37" s="99"/>
      <c r="F37" s="99"/>
      <c r="G37" s="100"/>
      <c r="H37" s="100"/>
    </row>
    <row r="38" spans="1:10" ht="13.2" customHeight="1" x14ac:dyDescent="0.3">
      <c r="B38" s="102" t="s">
        <v>191</v>
      </c>
      <c r="C38" s="99"/>
      <c r="D38" s="102"/>
      <c r="E38" s="99"/>
      <c r="F38" s="99"/>
      <c r="G38" s="100"/>
      <c r="H38" s="100"/>
    </row>
    <row r="39" spans="1:10" ht="13.2" customHeight="1" x14ac:dyDescent="0.3">
      <c r="B39" s="102" t="s">
        <v>209</v>
      </c>
      <c r="C39" s="99"/>
      <c r="D39" s="102"/>
      <c r="E39" s="99"/>
      <c r="F39" s="99"/>
      <c r="G39" s="100"/>
      <c r="H39" s="100"/>
    </row>
    <row r="40" spans="1:10" ht="16.95" customHeight="1" x14ac:dyDescent="0.3">
      <c r="C40" s="99"/>
      <c r="D40" s="99"/>
      <c r="E40" s="99"/>
      <c r="F40" s="99"/>
      <c r="G40" s="100"/>
      <c r="H40" s="100"/>
    </row>
    <row r="41" spans="1:10" ht="16.2" thickBot="1" x14ac:dyDescent="0.35">
      <c r="A41" s="74"/>
      <c r="B41" s="246" t="s">
        <v>192</v>
      </c>
      <c r="C41" s="246"/>
      <c r="D41" s="246"/>
      <c r="E41" s="246"/>
      <c r="F41" s="246"/>
      <c r="G41" s="246"/>
      <c r="H41" s="246"/>
      <c r="I41" s="246"/>
      <c r="J41" s="246"/>
    </row>
    <row r="42" spans="1:10" ht="15" thickTop="1" x14ac:dyDescent="0.3"/>
    <row r="74" spans="1:10" ht="16.2" thickBot="1" x14ac:dyDescent="0.35">
      <c r="A74" s="74"/>
      <c r="B74" s="246" t="s">
        <v>193</v>
      </c>
      <c r="C74" s="246"/>
      <c r="D74" s="246"/>
      <c r="E74" s="246"/>
      <c r="F74" s="246"/>
      <c r="G74" s="246"/>
      <c r="H74" s="246"/>
      <c r="I74" s="246"/>
      <c r="J74" s="246"/>
    </row>
    <row r="75" spans="1:10" ht="16.2" thickTop="1" x14ac:dyDescent="0.3">
      <c r="B75" s="89"/>
      <c r="C75" s="89"/>
      <c r="D75" s="89"/>
      <c r="E75" s="89"/>
      <c r="F75" s="89"/>
      <c r="G75" s="89"/>
    </row>
    <row r="76" spans="1:10" ht="15.75" customHeight="1" x14ac:dyDescent="0.3">
      <c r="B76" s="68"/>
      <c r="C76" s="103"/>
      <c r="D76" s="103"/>
      <c r="E76" s="68"/>
    </row>
    <row r="77" spans="1:10" ht="15.75" customHeight="1" x14ac:dyDescent="0.25">
      <c r="B77" s="68"/>
      <c r="C77" s="103"/>
      <c r="D77" s="103"/>
      <c r="E77" s="68"/>
      <c r="G77" s="104"/>
      <c r="I77" s="105"/>
    </row>
    <row r="78" spans="1:10" ht="15.75" customHeight="1" x14ac:dyDescent="0.3">
      <c r="B78" s="68"/>
      <c r="C78" s="103"/>
      <c r="D78" s="103"/>
      <c r="E78" s="68"/>
      <c r="G78" s="103"/>
      <c r="H78" s="103"/>
    </row>
    <row r="79" spans="1:10" ht="15.75" customHeight="1" x14ac:dyDescent="0.3">
      <c r="B79" s="68"/>
      <c r="C79" s="103"/>
      <c r="D79" s="103"/>
      <c r="E79" s="68"/>
      <c r="H79" s="106"/>
      <c r="I79" s="106"/>
      <c r="J79" s="106"/>
    </row>
  </sheetData>
  <mergeCells count="42">
    <mergeCell ref="B1:J1"/>
    <mergeCell ref="C2:E2"/>
    <mergeCell ref="C3:E3"/>
    <mergeCell ref="C4:E4"/>
    <mergeCell ref="C5:E5"/>
    <mergeCell ref="G5:H5"/>
    <mergeCell ref="C6:E6"/>
    <mergeCell ref="G6:H6"/>
    <mergeCell ref="C7:E7"/>
    <mergeCell ref="G7:H7"/>
    <mergeCell ref="C8:E8"/>
    <mergeCell ref="G8:H8"/>
    <mergeCell ref="C9:E9"/>
    <mergeCell ref="C10:E10"/>
    <mergeCell ref="B12:J12"/>
    <mergeCell ref="A13:A15"/>
    <mergeCell ref="B13:C14"/>
    <mergeCell ref="B15:D15"/>
    <mergeCell ref="A17:A18"/>
    <mergeCell ref="B17:D17"/>
    <mergeCell ref="E17:J17"/>
    <mergeCell ref="B18:D18"/>
    <mergeCell ref="A20:A22"/>
    <mergeCell ref="B20:D20"/>
    <mergeCell ref="C21:D21"/>
    <mergeCell ref="C22:D22"/>
    <mergeCell ref="A24:A26"/>
    <mergeCell ref="B24:D24"/>
    <mergeCell ref="C25:D25"/>
    <mergeCell ref="C26:D26"/>
    <mergeCell ref="A28:A30"/>
    <mergeCell ref="C28:E28"/>
    <mergeCell ref="C29:E29"/>
    <mergeCell ref="C30:E30"/>
    <mergeCell ref="B41:J41"/>
    <mergeCell ref="B74:J74"/>
    <mergeCell ref="B32:J32"/>
    <mergeCell ref="B33:D33"/>
    <mergeCell ref="G33:I33"/>
    <mergeCell ref="C34:E34"/>
    <mergeCell ref="C35:E35"/>
    <mergeCell ref="G35:H35"/>
  </mergeCells>
  <pageMargins left="0.7" right="0.7" top="0.75" bottom="0.75" header="0.3" footer="0.3"/>
  <pageSetup orientation="portrait" r:id="rId1"/>
  <headerFooter>
    <oddHeader>&amp;LDate:
Investigators:&amp;R&amp;"-,Bold"&amp;12Colorado Stream Quantification Tool 
Project Reach Form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AEF48-6B16-4F9C-B287-5551BA9A71D8}">
  <dimension ref="A1:O44"/>
  <sheetViews>
    <sheetView view="pageLayout" zoomScaleNormal="100" workbookViewId="0">
      <selection activeCell="A6" sqref="A6:A8"/>
    </sheetView>
  </sheetViews>
  <sheetFormatPr defaultColWidth="9.109375" defaultRowHeight="14.4" x14ac:dyDescent="0.3"/>
  <cols>
    <col min="1" max="1" width="3.5546875" customWidth="1"/>
    <col min="2" max="3" width="10.33203125" customWidth="1"/>
    <col min="4" max="4" width="5.33203125" customWidth="1"/>
    <col min="5" max="5" width="6.88671875" customWidth="1"/>
    <col min="6" max="7" width="5.33203125" customWidth="1"/>
    <col min="8" max="8" width="3.5546875" customWidth="1"/>
    <col min="9" max="9" width="12.5546875" customWidth="1"/>
    <col min="10" max="10" width="8.33203125" customWidth="1"/>
    <col min="11" max="11" width="6.44140625" customWidth="1"/>
    <col min="12" max="12" width="7" customWidth="1"/>
    <col min="13" max="13" width="5.33203125" customWidth="1"/>
  </cols>
  <sheetData>
    <row r="1" spans="1:15" x14ac:dyDescent="0.3">
      <c r="A1" t="s">
        <v>287</v>
      </c>
      <c r="K1" s="32"/>
    </row>
    <row r="2" spans="1:15" x14ac:dyDescent="0.3">
      <c r="A2" t="s">
        <v>288</v>
      </c>
    </row>
    <row r="3" spans="1:15" ht="15" thickBot="1" x14ac:dyDescent="0.35">
      <c r="A3" s="144"/>
    </row>
    <row r="4" spans="1:15" ht="15" thickBot="1" x14ac:dyDescent="0.35">
      <c r="A4" s="145" t="s">
        <v>289</v>
      </c>
      <c r="B4" s="146"/>
      <c r="C4" s="147"/>
      <c r="D4" s="148" t="s">
        <v>290</v>
      </c>
      <c r="E4" s="148"/>
      <c r="F4" s="315"/>
      <c r="G4" s="316"/>
      <c r="H4" s="317"/>
      <c r="I4" s="149" t="s">
        <v>291</v>
      </c>
      <c r="J4" s="150"/>
      <c r="K4" s="1"/>
    </row>
    <row r="5" spans="1:15" x14ac:dyDescent="0.3">
      <c r="A5" s="151" t="s">
        <v>292</v>
      </c>
      <c r="B5" s="152"/>
      <c r="C5" s="152"/>
      <c r="D5" s="153"/>
      <c r="E5" s="152"/>
      <c r="F5" s="152"/>
      <c r="G5" s="154"/>
      <c r="I5" s="155"/>
      <c r="J5" s="318" t="s">
        <v>293</v>
      </c>
      <c r="K5" s="319"/>
      <c r="L5" s="320" t="str">
        <f>IF(OR(F4="",J4=""),"",J4/F4*100)</f>
        <v/>
      </c>
      <c r="M5" s="320"/>
    </row>
    <row r="6" spans="1:15" x14ac:dyDescent="0.3">
      <c r="A6" s="156"/>
      <c r="B6" s="152" t="s">
        <v>294</v>
      </c>
      <c r="C6" s="154"/>
      <c r="D6" s="157"/>
      <c r="E6" s="152" t="s">
        <v>295</v>
      </c>
      <c r="F6" s="154"/>
      <c r="G6" s="158"/>
      <c r="H6" s="290" t="s">
        <v>296</v>
      </c>
      <c r="I6" s="291"/>
      <c r="J6" s="291"/>
      <c r="K6" s="291"/>
      <c r="L6" s="291"/>
      <c r="M6" s="292"/>
    </row>
    <row r="7" spans="1:15" x14ac:dyDescent="0.3">
      <c r="A7" s="157"/>
      <c r="B7" s="144" t="s">
        <v>297</v>
      </c>
      <c r="C7" s="159"/>
      <c r="D7" s="157"/>
      <c r="E7" s="144" t="s">
        <v>298</v>
      </c>
      <c r="F7" s="144"/>
      <c r="G7" s="160"/>
      <c r="H7" s="293"/>
      <c r="I7" s="294"/>
      <c r="J7" s="294"/>
      <c r="K7" s="294"/>
      <c r="L7" s="294"/>
      <c r="M7" s="295"/>
      <c r="O7" s="161"/>
    </row>
    <row r="8" spans="1:15" x14ac:dyDescent="0.3">
      <c r="A8" s="157"/>
      <c r="B8" s="144" t="s">
        <v>299</v>
      </c>
      <c r="C8" s="159"/>
      <c r="D8" s="157"/>
      <c r="E8" s="144" t="s">
        <v>300</v>
      </c>
      <c r="F8" s="144"/>
      <c r="G8" s="160"/>
      <c r="H8" s="293"/>
      <c r="I8" s="294"/>
      <c r="J8" s="294"/>
      <c r="K8" s="294"/>
      <c r="L8" s="294"/>
      <c r="M8" s="295"/>
    </row>
    <row r="9" spans="1:15" ht="15" thickBot="1" x14ac:dyDescent="0.35">
      <c r="A9" s="162"/>
      <c r="B9" s="163" t="s">
        <v>301</v>
      </c>
      <c r="C9" s="164"/>
      <c r="D9" s="165"/>
      <c r="E9" s="166"/>
      <c r="F9" s="166"/>
      <c r="G9" s="164"/>
      <c r="H9" s="296"/>
      <c r="I9" s="297"/>
      <c r="J9" s="297"/>
      <c r="K9" s="297"/>
      <c r="L9" s="297"/>
      <c r="M9" s="298"/>
    </row>
    <row r="10" spans="1:15" ht="15" thickTop="1" x14ac:dyDescent="0.3">
      <c r="A10" s="167"/>
      <c r="B10" s="144"/>
      <c r="D10" s="167"/>
      <c r="E10" s="144"/>
      <c r="H10" s="168"/>
      <c r="I10" s="168"/>
      <c r="J10" s="168"/>
      <c r="K10" s="168"/>
      <c r="L10" s="168"/>
      <c r="M10" s="168"/>
    </row>
    <row r="11" spans="1:15" x14ac:dyDescent="0.3">
      <c r="A11" s="321" t="s">
        <v>302</v>
      </c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</row>
    <row r="12" spans="1:15" x14ac:dyDescent="0.3">
      <c r="A12" s="311" t="s">
        <v>160</v>
      </c>
      <c r="B12" s="311"/>
      <c r="C12" s="169"/>
      <c r="D12" s="311" t="s">
        <v>303</v>
      </c>
      <c r="E12" s="311"/>
      <c r="F12" s="311"/>
      <c r="G12" s="311"/>
      <c r="H12" s="170"/>
      <c r="I12" s="322" t="s">
        <v>312</v>
      </c>
      <c r="J12" s="323"/>
      <c r="K12" s="324"/>
      <c r="L12" s="169"/>
    </row>
    <row r="13" spans="1:15" x14ac:dyDescent="0.3">
      <c r="A13" s="311" t="s">
        <v>310</v>
      </c>
      <c r="B13" s="311"/>
      <c r="C13" s="4"/>
      <c r="D13" s="311" t="s">
        <v>311</v>
      </c>
      <c r="E13" s="311"/>
      <c r="F13" s="311"/>
      <c r="G13" s="311"/>
      <c r="H13" s="171"/>
      <c r="I13" s="172"/>
      <c r="J13" s="173" t="s">
        <v>304</v>
      </c>
      <c r="K13" s="173"/>
      <c r="L13" s="174" t="str">
        <f>IF(OR(C13=""),"",(((H13*H12)+(2*L12))*C13))</f>
        <v/>
      </c>
    </row>
    <row r="14" spans="1:15" ht="15" thickBot="1" x14ac:dyDescent="0.35">
      <c r="A14" s="172"/>
      <c r="B14" s="144"/>
      <c r="C14" s="144"/>
      <c r="D14" s="175"/>
      <c r="E14" s="144"/>
      <c r="F14" s="144"/>
      <c r="G14" s="144"/>
      <c r="I14" s="176"/>
      <c r="J14" s="176"/>
      <c r="M14" s="177"/>
    </row>
    <row r="15" spans="1:15" ht="16.2" thickBot="1" x14ac:dyDescent="0.35">
      <c r="A15" s="312" t="s">
        <v>305</v>
      </c>
      <c r="B15" s="31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4"/>
    </row>
    <row r="16" spans="1:15" ht="15" thickBot="1" x14ac:dyDescent="0.35">
      <c r="A16" s="144" t="s">
        <v>306</v>
      </c>
      <c r="B16" s="144"/>
      <c r="C16" s="144"/>
      <c r="D16" s="178"/>
      <c r="E16" s="144"/>
      <c r="F16" s="144"/>
      <c r="H16" s="179"/>
      <c r="I16" s="179"/>
      <c r="J16" s="179"/>
      <c r="K16" s="179"/>
      <c r="L16" s="179"/>
      <c r="M16" s="179"/>
    </row>
    <row r="17" spans="1:15" ht="15" thickBot="1" x14ac:dyDescent="0.35">
      <c r="A17" s="145" t="s">
        <v>307</v>
      </c>
      <c r="B17" s="146"/>
      <c r="C17" s="147"/>
      <c r="D17" s="148" t="s">
        <v>290</v>
      </c>
      <c r="E17" s="148"/>
      <c r="F17" s="315"/>
      <c r="G17" s="316"/>
      <c r="H17" s="317"/>
      <c r="I17" s="149" t="s">
        <v>291</v>
      </c>
      <c r="J17" s="150"/>
      <c r="K17" s="1"/>
    </row>
    <row r="18" spans="1:15" x14ac:dyDescent="0.3">
      <c r="A18" s="151" t="s">
        <v>308</v>
      </c>
      <c r="B18" s="152"/>
      <c r="C18" s="152"/>
      <c r="D18" s="153"/>
      <c r="E18" s="152"/>
      <c r="F18" s="152"/>
      <c r="G18" s="154"/>
      <c r="I18" s="155"/>
      <c r="J18" s="318" t="s">
        <v>293</v>
      </c>
      <c r="K18" s="319"/>
      <c r="L18" s="320" t="str">
        <f>IF(OR(F17="",J17=""),"",J17/F17*100)</f>
        <v/>
      </c>
      <c r="M18" s="320"/>
      <c r="O18" s="161"/>
    </row>
    <row r="19" spans="1:15" x14ac:dyDescent="0.3">
      <c r="A19" s="156"/>
      <c r="B19" s="152" t="s">
        <v>294</v>
      </c>
      <c r="C19" s="154"/>
      <c r="D19" s="157"/>
      <c r="E19" s="152" t="s">
        <v>295</v>
      </c>
      <c r="F19" s="154"/>
      <c r="G19" s="158"/>
      <c r="H19" s="290" t="s">
        <v>296</v>
      </c>
      <c r="I19" s="291"/>
      <c r="J19" s="291"/>
      <c r="K19" s="291"/>
      <c r="L19" s="291"/>
      <c r="M19" s="292"/>
    </row>
    <row r="20" spans="1:15" x14ac:dyDescent="0.3">
      <c r="A20" s="157"/>
      <c r="B20" s="144" t="s">
        <v>297</v>
      </c>
      <c r="C20" s="159"/>
      <c r="D20" s="157"/>
      <c r="E20" s="144" t="s">
        <v>300</v>
      </c>
      <c r="F20" s="144"/>
      <c r="G20" s="160"/>
      <c r="H20" s="293"/>
      <c r="I20" s="294"/>
      <c r="J20" s="294"/>
      <c r="K20" s="294"/>
      <c r="L20" s="294"/>
      <c r="M20" s="295"/>
    </row>
    <row r="21" spans="1:15" x14ac:dyDescent="0.3">
      <c r="A21" s="157"/>
      <c r="B21" s="144" t="s">
        <v>299</v>
      </c>
      <c r="C21" s="159"/>
      <c r="D21" s="157"/>
      <c r="F21" s="144"/>
      <c r="G21" s="160"/>
      <c r="H21" s="293"/>
      <c r="I21" s="294"/>
      <c r="J21" s="294"/>
      <c r="K21" s="294"/>
      <c r="L21" s="294"/>
      <c r="M21" s="295"/>
    </row>
    <row r="22" spans="1:15" ht="15" thickBot="1" x14ac:dyDescent="0.35">
      <c r="A22" s="162"/>
      <c r="B22" s="163" t="s">
        <v>301</v>
      </c>
      <c r="C22" s="164"/>
      <c r="D22" s="165"/>
      <c r="E22" s="166"/>
      <c r="F22" s="166"/>
      <c r="G22" s="164"/>
      <c r="H22" s="296"/>
      <c r="I22" s="297"/>
      <c r="J22" s="297"/>
      <c r="K22" s="297"/>
      <c r="L22" s="297"/>
      <c r="M22" s="298"/>
    </row>
    <row r="23" spans="1:15" ht="16.2" thickTop="1" x14ac:dyDescent="0.3">
      <c r="A23" s="173"/>
      <c r="B23" s="180"/>
      <c r="D23" s="173"/>
      <c r="E23" s="173"/>
      <c r="H23" s="172"/>
      <c r="I23" s="172"/>
      <c r="K23" s="173"/>
    </row>
    <row r="24" spans="1:15" x14ac:dyDescent="0.3">
      <c r="A24" t="s">
        <v>309</v>
      </c>
      <c r="B24" s="172"/>
      <c r="D24" s="173"/>
      <c r="E24" s="173"/>
      <c r="H24" s="172"/>
      <c r="I24" s="172"/>
      <c r="K24" s="173"/>
    </row>
    <row r="25" spans="1:15" x14ac:dyDescent="0.3">
      <c r="A25" s="299"/>
      <c r="B25" s="299"/>
      <c r="C25" s="299"/>
      <c r="D25" s="299"/>
      <c r="E25" s="299"/>
      <c r="F25" s="299"/>
      <c r="G25" s="299"/>
      <c r="H25" s="299"/>
      <c r="I25" s="299"/>
      <c r="J25" s="299"/>
      <c r="K25" s="299"/>
      <c r="L25" s="299"/>
      <c r="M25" s="299"/>
    </row>
    <row r="26" spans="1:15" x14ac:dyDescent="0.3">
      <c r="A26" s="299"/>
      <c r="B26" s="299"/>
      <c r="C26" s="299"/>
      <c r="D26" s="299"/>
      <c r="E26" s="299"/>
      <c r="F26" s="299"/>
      <c r="G26" s="299"/>
      <c r="H26" s="299"/>
      <c r="I26" s="299"/>
      <c r="J26" s="299"/>
      <c r="K26" s="299"/>
      <c r="L26" s="299"/>
      <c r="M26" s="299"/>
    </row>
    <row r="27" spans="1:15" ht="30.75" customHeight="1" x14ac:dyDescent="0.3">
      <c r="A27" s="299"/>
      <c r="B27" s="299"/>
      <c r="C27" s="299"/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O27" s="161"/>
    </row>
    <row r="28" spans="1:15" x14ac:dyDescent="0.3">
      <c r="A28" s="299"/>
      <c r="B28" s="299"/>
      <c r="C28" s="299"/>
      <c r="D28" s="299"/>
      <c r="E28" s="299"/>
      <c r="F28" s="299"/>
      <c r="G28" s="299"/>
      <c r="H28" s="299"/>
      <c r="I28" s="299"/>
      <c r="J28" s="299"/>
      <c r="K28" s="299"/>
      <c r="L28" s="299"/>
      <c r="M28" s="299"/>
    </row>
    <row r="29" spans="1:15" x14ac:dyDescent="0.3">
      <c r="A29" s="299"/>
      <c r="B29" s="299"/>
      <c r="C29" s="299"/>
      <c r="D29" s="299"/>
      <c r="E29" s="299"/>
      <c r="F29" s="299"/>
      <c r="G29" s="299"/>
      <c r="H29" s="299"/>
      <c r="I29" s="299"/>
      <c r="J29" s="299"/>
      <c r="K29" s="299"/>
      <c r="L29" s="299"/>
      <c r="M29" s="299"/>
    </row>
    <row r="30" spans="1:15" x14ac:dyDescent="0.3">
      <c r="A30" s="299"/>
      <c r="B30" s="299"/>
      <c r="C30" s="299"/>
      <c r="D30" s="299"/>
      <c r="E30" s="299"/>
      <c r="F30" s="299"/>
      <c r="G30" s="299"/>
      <c r="H30" s="299"/>
      <c r="I30" s="299"/>
      <c r="J30" s="299"/>
      <c r="K30" s="299"/>
      <c r="L30" s="299"/>
      <c r="M30" s="299"/>
    </row>
    <row r="31" spans="1:15" x14ac:dyDescent="0.3">
      <c r="A31" s="299"/>
      <c r="B31" s="299"/>
      <c r="C31" s="299"/>
      <c r="D31" s="299"/>
      <c r="E31" s="299"/>
      <c r="F31" s="299"/>
      <c r="G31" s="299"/>
      <c r="H31" s="299"/>
      <c r="I31" s="299"/>
      <c r="J31" s="299"/>
      <c r="K31" s="299"/>
      <c r="L31" s="299"/>
      <c r="M31" s="299"/>
    </row>
    <row r="32" spans="1:15" x14ac:dyDescent="0.3">
      <c r="A32" s="299"/>
      <c r="B32" s="299"/>
      <c r="C32" s="299"/>
      <c r="D32" s="299"/>
      <c r="E32" s="299"/>
      <c r="F32" s="299"/>
      <c r="G32" s="299"/>
      <c r="H32" s="299"/>
      <c r="I32" s="299"/>
      <c r="J32" s="299"/>
      <c r="K32" s="299"/>
      <c r="L32" s="299"/>
      <c r="M32" s="299"/>
    </row>
    <row r="33" spans="1:15" ht="15.75" customHeight="1" x14ac:dyDescent="0.3">
      <c r="A33" s="299"/>
      <c r="B33" s="299"/>
      <c r="C33" s="299"/>
      <c r="D33" s="299"/>
      <c r="E33" s="299"/>
      <c r="F33" s="299"/>
      <c r="G33" s="299"/>
      <c r="H33" s="299"/>
      <c r="I33" s="299"/>
      <c r="J33" s="299"/>
      <c r="K33" s="299"/>
      <c r="L33" s="299"/>
      <c r="M33" s="299"/>
    </row>
    <row r="34" spans="1:15" x14ac:dyDescent="0.3">
      <c r="A34" s="299"/>
      <c r="B34" s="299"/>
      <c r="C34" s="299"/>
      <c r="D34" s="299"/>
      <c r="E34" s="299"/>
      <c r="F34" s="299"/>
      <c r="G34" s="299"/>
      <c r="H34" s="299"/>
      <c r="I34" s="299"/>
      <c r="J34" s="299"/>
      <c r="K34" s="299"/>
      <c r="L34" s="299"/>
      <c r="M34" s="299"/>
    </row>
    <row r="35" spans="1:15" x14ac:dyDescent="0.3">
      <c r="A35" s="299"/>
      <c r="B35" s="299"/>
      <c r="C35" s="299"/>
      <c r="D35" s="299"/>
      <c r="E35" s="299"/>
      <c r="F35" s="299"/>
      <c r="G35" s="299"/>
      <c r="H35" s="299"/>
      <c r="I35" s="299"/>
      <c r="J35" s="299"/>
      <c r="K35" s="299"/>
      <c r="L35" s="299"/>
      <c r="M35" s="299"/>
    </row>
    <row r="36" spans="1:15" ht="30.75" customHeight="1" x14ac:dyDescent="0.3">
      <c r="A36" s="299"/>
      <c r="B36" s="299"/>
      <c r="C36" s="299"/>
      <c r="D36" s="299"/>
      <c r="E36" s="299"/>
      <c r="F36" s="299"/>
      <c r="G36" s="299"/>
      <c r="H36" s="299"/>
      <c r="I36" s="299"/>
      <c r="J36" s="299"/>
      <c r="K36" s="299"/>
      <c r="L36" s="299"/>
      <c r="M36" s="299"/>
      <c r="O36" s="161"/>
    </row>
    <row r="37" spans="1:15" x14ac:dyDescent="0.3">
      <c r="A37" s="299"/>
      <c r="B37" s="299"/>
      <c r="C37" s="299"/>
      <c r="D37" s="299"/>
      <c r="E37" s="299"/>
      <c r="F37" s="299"/>
      <c r="G37" s="299"/>
      <c r="H37" s="299"/>
      <c r="I37" s="299"/>
      <c r="J37" s="299"/>
      <c r="K37" s="299"/>
      <c r="L37" s="299"/>
      <c r="M37" s="299"/>
    </row>
    <row r="38" spans="1:15" x14ac:dyDescent="0.3">
      <c r="A38" s="299"/>
      <c r="B38" s="299"/>
      <c r="C38" s="299"/>
      <c r="D38" s="299"/>
      <c r="E38" s="299"/>
      <c r="F38" s="299"/>
      <c r="G38" s="299"/>
      <c r="H38" s="299"/>
      <c r="I38" s="299"/>
      <c r="J38" s="299"/>
      <c r="K38" s="299"/>
      <c r="L38" s="299"/>
      <c r="M38" s="299"/>
    </row>
    <row r="39" spans="1:15" x14ac:dyDescent="0.3">
      <c r="A39" s="299"/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</row>
    <row r="40" spans="1:15" x14ac:dyDescent="0.3">
      <c r="A40" s="299"/>
      <c r="B40" s="299"/>
      <c r="C40" s="299"/>
      <c r="D40" s="299"/>
      <c r="E40" s="299"/>
      <c r="F40" s="299"/>
      <c r="G40" s="299"/>
      <c r="H40" s="299"/>
      <c r="I40" s="299"/>
      <c r="J40" s="299"/>
      <c r="K40" s="299"/>
      <c r="L40" s="299"/>
      <c r="M40" s="299"/>
    </row>
    <row r="41" spans="1:15" x14ac:dyDescent="0.3">
      <c r="K41" s="300" t="s">
        <v>157</v>
      </c>
      <c r="L41" s="301"/>
      <c r="M41" s="302"/>
    </row>
    <row r="42" spans="1:15" x14ac:dyDescent="0.3">
      <c r="K42" s="303" t="s">
        <v>159</v>
      </c>
      <c r="L42" s="304"/>
      <c r="M42" s="305"/>
    </row>
    <row r="43" spans="1:15" x14ac:dyDescent="0.3">
      <c r="K43" s="306" t="s">
        <v>161</v>
      </c>
      <c r="L43" s="256"/>
      <c r="M43" s="307"/>
    </row>
    <row r="44" spans="1:15" x14ac:dyDescent="0.3">
      <c r="K44" s="308" t="s">
        <v>163</v>
      </c>
      <c r="L44" s="309"/>
      <c r="M44" s="310"/>
    </row>
  </sheetData>
  <mergeCells count="20">
    <mergeCell ref="A12:B12"/>
    <mergeCell ref="D12:G12"/>
    <mergeCell ref="I12:K12"/>
    <mergeCell ref="F4:H4"/>
    <mergeCell ref="J5:K5"/>
    <mergeCell ref="L5:M5"/>
    <mergeCell ref="H6:M9"/>
    <mergeCell ref="A11:M11"/>
    <mergeCell ref="K44:M44"/>
    <mergeCell ref="A13:B13"/>
    <mergeCell ref="D13:G13"/>
    <mergeCell ref="A15:M15"/>
    <mergeCell ref="F17:H17"/>
    <mergeCell ref="J18:K18"/>
    <mergeCell ref="L18:M18"/>
    <mergeCell ref="H19:M22"/>
    <mergeCell ref="A25:M40"/>
    <mergeCell ref="K41:M41"/>
    <mergeCell ref="K42:M42"/>
    <mergeCell ref="K43:M43"/>
  </mergeCells>
  <pageMargins left="0.7" right="0.7" top="0.75" bottom="0.75" header="0.3" footer="0.3"/>
  <pageSetup orientation="portrait" r:id="rId1"/>
  <headerFooter>
    <oddHeader>&amp;LDate: 
Investigators:&amp;R&amp;"-,Bold"Colorado Stream Quantification Tool 
Riparian Extent Form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7A92D-E8A7-442D-983F-D8BC23993027}">
  <dimension ref="A1:J75"/>
  <sheetViews>
    <sheetView view="pageLayout" zoomScaleNormal="100" workbookViewId="0">
      <selection activeCell="E7" sqref="E7:F7"/>
    </sheetView>
  </sheetViews>
  <sheetFormatPr defaultRowHeight="14.4" x14ac:dyDescent="0.3"/>
  <cols>
    <col min="1" max="1" width="24.5546875" customWidth="1"/>
    <col min="2" max="2" width="5.5546875" customWidth="1"/>
    <col min="3" max="10" width="11.44140625" customWidth="1"/>
  </cols>
  <sheetData>
    <row r="1" spans="1:10" x14ac:dyDescent="0.3">
      <c r="A1" t="s">
        <v>313</v>
      </c>
    </row>
    <row r="2" spans="1:10" x14ac:dyDescent="0.3">
      <c r="A2" t="s">
        <v>314</v>
      </c>
      <c r="C2" t="s">
        <v>315</v>
      </c>
      <c r="E2" t="s">
        <v>316</v>
      </c>
    </row>
    <row r="3" spans="1:10" ht="6" customHeight="1" thickBot="1" x14ac:dyDescent="0.35"/>
    <row r="4" spans="1:10" x14ac:dyDescent="0.3">
      <c r="A4" s="255" t="s">
        <v>317</v>
      </c>
      <c r="C4" s="187" t="s">
        <v>333</v>
      </c>
      <c r="D4" s="188"/>
      <c r="E4" s="188" t="s">
        <v>333</v>
      </c>
      <c r="F4" s="192"/>
      <c r="G4" s="188" t="s">
        <v>333</v>
      </c>
      <c r="H4" s="188"/>
      <c r="I4" s="188" t="s">
        <v>333</v>
      </c>
      <c r="J4" s="192"/>
    </row>
    <row r="5" spans="1:10" x14ac:dyDescent="0.3">
      <c r="A5" s="255"/>
      <c r="C5" s="189" t="s">
        <v>335</v>
      </c>
      <c r="D5" s="190"/>
      <c r="E5" s="190" t="s">
        <v>335</v>
      </c>
      <c r="F5" s="191"/>
      <c r="G5" s="190" t="s">
        <v>335</v>
      </c>
      <c r="H5" s="190"/>
      <c r="I5" s="190" t="s">
        <v>335</v>
      </c>
      <c r="J5" s="191"/>
    </row>
    <row r="6" spans="1:10" ht="15" thickBot="1" x14ac:dyDescent="0.35">
      <c r="A6" s="255"/>
      <c r="C6" s="189" t="s">
        <v>334</v>
      </c>
      <c r="D6" s="190"/>
      <c r="E6" s="190" t="s">
        <v>334</v>
      </c>
      <c r="F6" s="191"/>
      <c r="G6" s="190" t="s">
        <v>334</v>
      </c>
      <c r="H6" s="190"/>
      <c r="I6" s="190" t="s">
        <v>334</v>
      </c>
      <c r="J6" s="191"/>
    </row>
    <row r="7" spans="1:10" ht="15" thickBot="1" x14ac:dyDescent="0.35">
      <c r="A7" s="203" t="s">
        <v>318</v>
      </c>
      <c r="B7" s="204" t="s">
        <v>331</v>
      </c>
      <c r="C7" s="347" t="s">
        <v>336</v>
      </c>
      <c r="D7" s="336"/>
      <c r="E7" s="336" t="s">
        <v>337</v>
      </c>
      <c r="F7" s="346"/>
      <c r="G7" s="336" t="s">
        <v>336</v>
      </c>
      <c r="H7" s="336"/>
      <c r="I7" s="336" t="s">
        <v>337</v>
      </c>
      <c r="J7" s="346"/>
    </row>
    <row r="8" spans="1:10" ht="15" thickTop="1" x14ac:dyDescent="0.3">
      <c r="A8" s="208"/>
      <c r="B8" s="207"/>
      <c r="C8" s="345"/>
      <c r="D8" s="338"/>
      <c r="E8" s="338"/>
      <c r="F8" s="339"/>
      <c r="G8" s="337"/>
      <c r="H8" s="338"/>
      <c r="I8" s="338"/>
      <c r="J8" s="339"/>
    </row>
    <row r="9" spans="1:10" x14ac:dyDescent="0.3">
      <c r="A9" s="209"/>
      <c r="B9" s="206"/>
      <c r="C9" s="341"/>
      <c r="D9" s="332"/>
      <c r="E9" s="332"/>
      <c r="F9" s="333"/>
      <c r="G9" s="331"/>
      <c r="H9" s="332"/>
      <c r="I9" s="332"/>
      <c r="J9" s="333"/>
    </row>
    <row r="10" spans="1:10" x14ac:dyDescent="0.3">
      <c r="A10" s="209"/>
      <c r="B10" s="206"/>
      <c r="C10" s="341"/>
      <c r="D10" s="332"/>
      <c r="E10" s="332"/>
      <c r="F10" s="333"/>
      <c r="G10" s="331"/>
      <c r="H10" s="332"/>
      <c r="I10" s="332"/>
      <c r="J10" s="333"/>
    </row>
    <row r="11" spans="1:10" x14ac:dyDescent="0.3">
      <c r="A11" s="209"/>
      <c r="B11" s="206"/>
      <c r="C11" s="341"/>
      <c r="D11" s="332"/>
      <c r="E11" s="332"/>
      <c r="F11" s="333"/>
      <c r="G11" s="331"/>
      <c r="H11" s="332"/>
      <c r="I11" s="332"/>
      <c r="J11" s="333"/>
    </row>
    <row r="12" spans="1:10" x14ac:dyDescent="0.3">
      <c r="A12" s="209"/>
      <c r="B12" s="206"/>
      <c r="C12" s="341"/>
      <c r="D12" s="332"/>
      <c r="E12" s="332"/>
      <c r="F12" s="333"/>
      <c r="G12" s="331"/>
      <c r="H12" s="332"/>
      <c r="I12" s="332"/>
      <c r="J12" s="333"/>
    </row>
    <row r="13" spans="1:10" x14ac:dyDescent="0.3">
      <c r="A13" s="209"/>
      <c r="B13" s="206"/>
      <c r="C13" s="341"/>
      <c r="D13" s="332"/>
      <c r="E13" s="332"/>
      <c r="F13" s="333"/>
      <c r="G13" s="331"/>
      <c r="H13" s="332"/>
      <c r="I13" s="332"/>
      <c r="J13" s="333"/>
    </row>
    <row r="14" spans="1:10" x14ac:dyDescent="0.3">
      <c r="A14" s="209"/>
      <c r="B14" s="206"/>
      <c r="C14" s="341"/>
      <c r="D14" s="332"/>
      <c r="E14" s="332"/>
      <c r="F14" s="333"/>
      <c r="G14" s="331"/>
      <c r="H14" s="332"/>
      <c r="I14" s="332"/>
      <c r="J14" s="333"/>
    </row>
    <row r="15" spans="1:10" x14ac:dyDescent="0.3">
      <c r="A15" s="209"/>
      <c r="B15" s="206"/>
      <c r="C15" s="341"/>
      <c r="D15" s="332"/>
      <c r="E15" s="332"/>
      <c r="F15" s="333"/>
      <c r="G15" s="331"/>
      <c r="H15" s="332"/>
      <c r="I15" s="332"/>
      <c r="J15" s="333"/>
    </row>
    <row r="16" spans="1:10" x14ac:dyDescent="0.3">
      <c r="A16" s="209"/>
      <c r="B16" s="206"/>
      <c r="C16" s="341"/>
      <c r="D16" s="332"/>
      <c r="E16" s="332"/>
      <c r="F16" s="333"/>
      <c r="G16" s="331"/>
      <c r="H16" s="332"/>
      <c r="I16" s="332"/>
      <c r="J16" s="333"/>
    </row>
    <row r="17" spans="1:10" ht="15" thickBot="1" x14ac:dyDescent="0.35">
      <c r="A17" s="181" t="s">
        <v>319</v>
      </c>
      <c r="B17" s="182"/>
      <c r="C17" s="342">
        <f>SUMIF(C8:D16,"&lt;&gt;",C8:D16)</f>
        <v>0</v>
      </c>
      <c r="D17" s="334"/>
      <c r="E17" s="334">
        <f>SUMIF(E8:F16,"&lt;&gt;",E8:F16)</f>
        <v>0</v>
      </c>
      <c r="F17" s="335"/>
      <c r="G17" s="334">
        <f>SUMIF(G8:H16,"&lt;&gt;",G8:H16)</f>
        <v>0</v>
      </c>
      <c r="H17" s="334"/>
      <c r="I17" s="334">
        <f>SUMIF(I8:J16,"&lt;&gt;",I8:J16)</f>
        <v>0</v>
      </c>
      <c r="J17" s="335"/>
    </row>
    <row r="18" spans="1:10" ht="15" thickBot="1" x14ac:dyDescent="0.35">
      <c r="A18" s="203" t="s">
        <v>320</v>
      </c>
      <c r="B18" s="204" t="s">
        <v>331</v>
      </c>
      <c r="C18" s="347" t="s">
        <v>336</v>
      </c>
      <c r="D18" s="336"/>
      <c r="E18" s="336" t="s">
        <v>337</v>
      </c>
      <c r="F18" s="346"/>
      <c r="G18" s="336" t="s">
        <v>336</v>
      </c>
      <c r="H18" s="336"/>
      <c r="I18" s="336" t="s">
        <v>337</v>
      </c>
      <c r="J18" s="346"/>
    </row>
    <row r="19" spans="1:10" ht="15" thickTop="1" x14ac:dyDescent="0.3">
      <c r="A19" s="208"/>
      <c r="B19" s="207"/>
      <c r="C19" s="345"/>
      <c r="D19" s="338"/>
      <c r="E19" s="338"/>
      <c r="F19" s="339"/>
      <c r="G19" s="337"/>
      <c r="H19" s="338"/>
      <c r="I19" s="338"/>
      <c r="J19" s="339"/>
    </row>
    <row r="20" spans="1:10" x14ac:dyDescent="0.3">
      <c r="A20" s="209"/>
      <c r="B20" s="206"/>
      <c r="C20" s="341"/>
      <c r="D20" s="332"/>
      <c r="E20" s="332"/>
      <c r="F20" s="333"/>
      <c r="G20" s="331"/>
      <c r="H20" s="332"/>
      <c r="I20" s="332"/>
      <c r="J20" s="333"/>
    </row>
    <row r="21" spans="1:10" x14ac:dyDescent="0.3">
      <c r="A21" s="209"/>
      <c r="B21" s="206"/>
      <c r="C21" s="341"/>
      <c r="D21" s="332"/>
      <c r="E21" s="332"/>
      <c r="F21" s="333"/>
      <c r="G21" s="331"/>
      <c r="H21" s="332"/>
      <c r="I21" s="332"/>
      <c r="J21" s="333"/>
    </row>
    <row r="22" spans="1:10" x14ac:dyDescent="0.3">
      <c r="A22" s="209"/>
      <c r="B22" s="206"/>
      <c r="C22" s="341"/>
      <c r="D22" s="332"/>
      <c r="E22" s="332"/>
      <c r="F22" s="333"/>
      <c r="G22" s="331"/>
      <c r="H22" s="332"/>
      <c r="I22" s="332"/>
      <c r="J22" s="333"/>
    </row>
    <row r="23" spans="1:10" x14ac:dyDescent="0.3">
      <c r="A23" s="209"/>
      <c r="B23" s="206"/>
      <c r="C23" s="341"/>
      <c r="D23" s="332"/>
      <c r="E23" s="332"/>
      <c r="F23" s="333"/>
      <c r="G23" s="331"/>
      <c r="H23" s="332"/>
      <c r="I23" s="332"/>
      <c r="J23" s="333"/>
    </row>
    <row r="24" spans="1:10" x14ac:dyDescent="0.3">
      <c r="A24" s="209"/>
      <c r="B24" s="206"/>
      <c r="C24" s="341"/>
      <c r="D24" s="332"/>
      <c r="E24" s="332"/>
      <c r="F24" s="333"/>
      <c r="G24" s="331"/>
      <c r="H24" s="332"/>
      <c r="I24" s="332"/>
      <c r="J24" s="333"/>
    </row>
    <row r="25" spans="1:10" x14ac:dyDescent="0.3">
      <c r="A25" s="209"/>
      <c r="B25" s="206"/>
      <c r="C25" s="341"/>
      <c r="D25" s="332"/>
      <c r="E25" s="332"/>
      <c r="F25" s="333"/>
      <c r="G25" s="331"/>
      <c r="H25" s="332"/>
      <c r="I25" s="332"/>
      <c r="J25" s="333"/>
    </row>
    <row r="26" spans="1:10" x14ac:dyDescent="0.3">
      <c r="A26" s="209"/>
      <c r="B26" s="206"/>
      <c r="C26" s="341"/>
      <c r="D26" s="332"/>
      <c r="E26" s="332"/>
      <c r="F26" s="333"/>
      <c r="G26" s="331"/>
      <c r="H26" s="332"/>
      <c r="I26" s="332"/>
      <c r="J26" s="333"/>
    </row>
    <row r="27" spans="1:10" x14ac:dyDescent="0.3">
      <c r="A27" s="209"/>
      <c r="B27" s="206"/>
      <c r="C27" s="341"/>
      <c r="D27" s="332"/>
      <c r="E27" s="332"/>
      <c r="F27" s="333"/>
      <c r="G27" s="331"/>
      <c r="H27" s="332"/>
      <c r="I27" s="332"/>
      <c r="J27" s="333"/>
    </row>
    <row r="28" spans="1:10" x14ac:dyDescent="0.3">
      <c r="A28" s="209"/>
      <c r="B28" s="206"/>
      <c r="C28" s="341"/>
      <c r="D28" s="332"/>
      <c r="E28" s="332"/>
      <c r="F28" s="333"/>
      <c r="G28" s="331"/>
      <c r="H28" s="332"/>
      <c r="I28" s="332"/>
      <c r="J28" s="333"/>
    </row>
    <row r="29" spans="1:10" x14ac:dyDescent="0.3">
      <c r="A29" s="209"/>
      <c r="B29" s="206"/>
      <c r="C29" s="341"/>
      <c r="D29" s="332"/>
      <c r="E29" s="332"/>
      <c r="F29" s="333"/>
      <c r="G29" s="331"/>
      <c r="H29" s="332"/>
      <c r="I29" s="332"/>
      <c r="J29" s="333"/>
    </row>
    <row r="30" spans="1:10" x14ac:dyDescent="0.3">
      <c r="A30" s="209"/>
      <c r="B30" s="206"/>
      <c r="C30" s="341"/>
      <c r="D30" s="332"/>
      <c r="E30" s="332"/>
      <c r="F30" s="333"/>
      <c r="G30" s="331"/>
      <c r="H30" s="332"/>
      <c r="I30" s="332"/>
      <c r="J30" s="333"/>
    </row>
    <row r="31" spans="1:10" x14ac:dyDescent="0.3">
      <c r="A31" s="209"/>
      <c r="B31" s="206"/>
      <c r="C31" s="341"/>
      <c r="D31" s="332"/>
      <c r="E31" s="332"/>
      <c r="F31" s="333"/>
      <c r="G31" s="331"/>
      <c r="H31" s="332"/>
      <c r="I31" s="332"/>
      <c r="J31" s="333"/>
    </row>
    <row r="32" spans="1:10" x14ac:dyDescent="0.3">
      <c r="A32" s="209"/>
      <c r="B32" s="206"/>
      <c r="C32" s="341"/>
      <c r="D32" s="332"/>
      <c r="E32" s="332"/>
      <c r="F32" s="333"/>
      <c r="G32" s="331"/>
      <c r="H32" s="332"/>
      <c r="I32" s="332"/>
      <c r="J32" s="333"/>
    </row>
    <row r="33" spans="1:10" ht="15" thickBot="1" x14ac:dyDescent="0.35">
      <c r="A33" s="185" t="s">
        <v>321</v>
      </c>
      <c r="B33" s="186"/>
      <c r="C33" s="342">
        <f>SUMIF(C19:D32,"&lt;&gt;",C19:D32)</f>
        <v>0</v>
      </c>
      <c r="D33" s="334"/>
      <c r="E33" s="334">
        <f>SUMIF(E19:F32,"&lt;&gt;",E19:F32)</f>
        <v>0</v>
      </c>
      <c r="F33" s="335"/>
      <c r="G33" s="334">
        <f>SUMIF(G19:H32,"&lt;&gt;",G19:H32)</f>
        <v>0</v>
      </c>
      <c r="H33" s="334"/>
      <c r="I33" s="334">
        <f>SUMIF(I19:J32,"&lt;&gt;",I19:J32)</f>
        <v>0</v>
      </c>
      <c r="J33" s="335"/>
    </row>
    <row r="34" spans="1:10" x14ac:dyDescent="0.3">
      <c r="A34" s="187" t="s">
        <v>322</v>
      </c>
      <c r="B34" s="188"/>
      <c r="C34" s="343">
        <f>SUM(C33,C17)</f>
        <v>0</v>
      </c>
      <c r="D34" s="325"/>
      <c r="E34" s="325">
        <f>SUM(E33,E17)</f>
        <v>0</v>
      </c>
      <c r="F34" s="326"/>
      <c r="G34" s="325">
        <f>SUM(G33,G17)</f>
        <v>0</v>
      </c>
      <c r="H34" s="325"/>
      <c r="I34" s="325">
        <f>SUM(I33,I17)</f>
        <v>0</v>
      </c>
      <c r="J34" s="326"/>
    </row>
    <row r="35" spans="1:10" ht="15" thickBot="1" x14ac:dyDescent="0.35">
      <c r="A35" s="183" t="s">
        <v>323</v>
      </c>
      <c r="B35" s="184"/>
      <c r="C35" s="344">
        <f>SUMIF($B8:$B32,"N",C8:D32)</f>
        <v>0</v>
      </c>
      <c r="D35" s="327"/>
      <c r="E35" s="327">
        <f>SUMIF($B8:$B32,"N",E8:F32)</f>
        <v>0</v>
      </c>
      <c r="F35" s="328"/>
      <c r="G35" s="327">
        <f>SUMIF($B8:$B32,"N",G8:H32)</f>
        <v>0</v>
      </c>
      <c r="H35" s="327"/>
      <c r="I35" s="327">
        <f>SUMIF($B8:$B32,"N",I8:J32)</f>
        <v>0</v>
      </c>
      <c r="J35" s="328"/>
    </row>
    <row r="36" spans="1:10" x14ac:dyDescent="0.3">
      <c r="A36" s="187" t="s">
        <v>324</v>
      </c>
      <c r="B36" s="188"/>
      <c r="C36" s="340" t="s">
        <v>336</v>
      </c>
      <c r="D36" s="329"/>
      <c r="E36" s="329" t="s">
        <v>337</v>
      </c>
      <c r="F36" s="330"/>
      <c r="G36" s="329" t="s">
        <v>336</v>
      </c>
      <c r="H36" s="329"/>
      <c r="I36" s="329" t="s">
        <v>337</v>
      </c>
      <c r="J36" s="330"/>
    </row>
    <row r="37" spans="1:10" ht="15" thickBot="1" x14ac:dyDescent="0.35">
      <c r="A37" s="199" t="s">
        <v>326</v>
      </c>
      <c r="B37" s="166" t="s">
        <v>331</v>
      </c>
      <c r="C37" s="200" t="s">
        <v>327</v>
      </c>
      <c r="D37" s="201" t="s">
        <v>328</v>
      </c>
      <c r="E37" s="201" t="s">
        <v>327</v>
      </c>
      <c r="F37" s="202" t="s">
        <v>328</v>
      </c>
      <c r="G37" s="201" t="s">
        <v>327</v>
      </c>
      <c r="H37" s="201" t="s">
        <v>328</v>
      </c>
      <c r="I37" s="201" t="s">
        <v>327</v>
      </c>
      <c r="J37" s="202" t="s">
        <v>328</v>
      </c>
    </row>
    <row r="38" spans="1:10" ht="15" thickTop="1" x14ac:dyDescent="0.3">
      <c r="A38" s="208"/>
      <c r="B38" s="207"/>
      <c r="C38" s="220"/>
      <c r="D38" s="221"/>
      <c r="E38" s="221"/>
      <c r="F38" s="222"/>
      <c r="G38" s="223"/>
      <c r="H38" s="221"/>
      <c r="I38" s="221"/>
      <c r="J38" s="222"/>
    </row>
    <row r="39" spans="1:10" x14ac:dyDescent="0.3">
      <c r="A39" s="209"/>
      <c r="B39" s="206"/>
      <c r="C39" s="218"/>
      <c r="D39" s="205"/>
      <c r="E39" s="205"/>
      <c r="F39" s="210"/>
      <c r="G39" s="216"/>
      <c r="H39" s="205"/>
      <c r="I39" s="205"/>
      <c r="J39" s="210"/>
    </row>
    <row r="40" spans="1:10" x14ac:dyDescent="0.3">
      <c r="A40" s="209"/>
      <c r="B40" s="206"/>
      <c r="C40" s="218"/>
      <c r="D40" s="205"/>
      <c r="E40" s="205"/>
      <c r="F40" s="210"/>
      <c r="G40" s="216"/>
      <c r="H40" s="205"/>
      <c r="I40" s="205"/>
      <c r="J40" s="210"/>
    </row>
    <row r="41" spans="1:10" x14ac:dyDescent="0.3">
      <c r="A41" s="209"/>
      <c r="B41" s="206"/>
      <c r="C41" s="218"/>
      <c r="D41" s="205"/>
      <c r="E41" s="205"/>
      <c r="F41" s="210"/>
      <c r="G41" s="216"/>
      <c r="H41" s="205"/>
      <c r="I41" s="205"/>
      <c r="J41" s="210"/>
    </row>
    <row r="42" spans="1:10" x14ac:dyDescent="0.3">
      <c r="A42" s="209"/>
      <c r="B42" s="206"/>
      <c r="C42" s="218"/>
      <c r="D42" s="205"/>
      <c r="E42" s="205"/>
      <c r="F42" s="210"/>
      <c r="G42" s="216"/>
      <c r="H42" s="205"/>
      <c r="I42" s="205"/>
      <c r="J42" s="210"/>
    </row>
    <row r="43" spans="1:10" x14ac:dyDescent="0.3">
      <c r="A43" s="209"/>
      <c r="B43" s="206"/>
      <c r="C43" s="218"/>
      <c r="D43" s="205"/>
      <c r="E43" s="205"/>
      <c r="F43" s="210"/>
      <c r="G43" s="216"/>
      <c r="H43" s="205"/>
      <c r="I43" s="205"/>
      <c r="J43" s="210"/>
    </row>
    <row r="44" spans="1:10" x14ac:dyDescent="0.3">
      <c r="A44" s="209"/>
      <c r="B44" s="206"/>
      <c r="C44" s="218"/>
      <c r="D44" s="205"/>
      <c r="E44" s="205"/>
      <c r="F44" s="210"/>
      <c r="G44" s="216"/>
      <c r="H44" s="205"/>
      <c r="I44" s="205"/>
      <c r="J44" s="210"/>
    </row>
    <row r="45" spans="1:10" x14ac:dyDescent="0.3">
      <c r="A45" s="209"/>
      <c r="B45" s="206"/>
      <c r="C45" s="218"/>
      <c r="D45" s="205"/>
      <c r="E45" s="205"/>
      <c r="F45" s="210"/>
      <c r="G45" s="216"/>
      <c r="H45" s="205"/>
      <c r="I45" s="205"/>
      <c r="J45" s="210"/>
    </row>
    <row r="46" spans="1:10" x14ac:dyDescent="0.3">
      <c r="A46" s="209"/>
      <c r="B46" s="206"/>
      <c r="C46" s="218"/>
      <c r="D46" s="205"/>
      <c r="E46" s="205"/>
      <c r="F46" s="210"/>
      <c r="G46" s="216"/>
      <c r="H46" s="205"/>
      <c r="I46" s="205"/>
      <c r="J46" s="210"/>
    </row>
    <row r="47" spans="1:10" x14ac:dyDescent="0.3">
      <c r="A47" s="209"/>
      <c r="B47" s="206"/>
      <c r="C47" s="218"/>
      <c r="D47" s="205"/>
      <c r="E47" s="205"/>
      <c r="F47" s="210"/>
      <c r="G47" s="216"/>
      <c r="H47" s="205"/>
      <c r="I47" s="205"/>
      <c r="J47" s="210"/>
    </row>
    <row r="48" spans="1:10" x14ac:dyDescent="0.3">
      <c r="A48" s="211"/>
      <c r="B48" s="206"/>
      <c r="C48" s="218"/>
      <c r="D48" s="205"/>
      <c r="E48" s="205"/>
      <c r="F48" s="210"/>
      <c r="G48" s="216"/>
      <c r="H48" s="205"/>
      <c r="I48" s="205"/>
      <c r="J48" s="210"/>
    </row>
    <row r="49" spans="1:10" x14ac:dyDescent="0.3">
      <c r="A49" s="211"/>
      <c r="B49" s="206"/>
      <c r="C49" s="218"/>
      <c r="D49" s="205"/>
      <c r="E49" s="205"/>
      <c r="F49" s="210"/>
      <c r="G49" s="216"/>
      <c r="H49" s="205"/>
      <c r="I49" s="205"/>
      <c r="J49" s="210"/>
    </row>
    <row r="50" spans="1:10" x14ac:dyDescent="0.3">
      <c r="A50" s="211"/>
      <c r="B50" s="206"/>
      <c r="C50" s="218"/>
      <c r="D50" s="205"/>
      <c r="E50" s="205"/>
      <c r="F50" s="210"/>
      <c r="G50" s="216"/>
      <c r="H50" s="205"/>
      <c r="I50" s="205"/>
      <c r="J50" s="210"/>
    </row>
    <row r="51" spans="1:10" x14ac:dyDescent="0.3">
      <c r="A51" s="211"/>
      <c r="B51" s="206"/>
      <c r="C51" s="218"/>
      <c r="D51" s="205"/>
      <c r="E51" s="205"/>
      <c r="F51" s="210"/>
      <c r="G51" s="216"/>
      <c r="H51" s="205"/>
      <c r="I51" s="205"/>
      <c r="J51" s="210"/>
    </row>
    <row r="52" spans="1:10" x14ac:dyDescent="0.3">
      <c r="A52" s="211"/>
      <c r="B52" s="206"/>
      <c r="C52" s="218"/>
      <c r="D52" s="205"/>
      <c r="E52" s="205"/>
      <c r="F52" s="210"/>
      <c r="G52" s="216"/>
      <c r="H52" s="205"/>
      <c r="I52" s="205"/>
      <c r="J52" s="210"/>
    </row>
    <row r="53" spans="1:10" x14ac:dyDescent="0.3">
      <c r="A53" s="211"/>
      <c r="B53" s="206"/>
      <c r="C53" s="218"/>
      <c r="D53" s="205"/>
      <c r="E53" s="205"/>
      <c r="F53" s="210"/>
      <c r="G53" s="216"/>
      <c r="H53" s="205"/>
      <c r="I53" s="205"/>
      <c r="J53" s="210"/>
    </row>
    <row r="54" spans="1:10" x14ac:dyDescent="0.3">
      <c r="A54" s="211"/>
      <c r="B54" s="206"/>
      <c r="C54" s="218"/>
      <c r="D54" s="205"/>
      <c r="E54" s="205"/>
      <c r="F54" s="210"/>
      <c r="G54" s="216"/>
      <c r="H54" s="205"/>
      <c r="I54" s="205"/>
      <c r="J54" s="210"/>
    </row>
    <row r="55" spans="1:10" x14ac:dyDescent="0.3">
      <c r="A55" s="211"/>
      <c r="B55" s="206"/>
      <c r="C55" s="218"/>
      <c r="D55" s="205"/>
      <c r="E55" s="205"/>
      <c r="F55" s="210"/>
      <c r="G55" s="216"/>
      <c r="H55" s="205"/>
      <c r="I55" s="205"/>
      <c r="J55" s="210"/>
    </row>
    <row r="56" spans="1:10" x14ac:dyDescent="0.3">
      <c r="A56" s="211"/>
      <c r="B56" s="206"/>
      <c r="C56" s="218"/>
      <c r="D56" s="205"/>
      <c r="E56" s="205"/>
      <c r="F56" s="210"/>
      <c r="G56" s="216"/>
      <c r="H56" s="205"/>
      <c r="I56" s="205"/>
      <c r="J56" s="210"/>
    </row>
    <row r="57" spans="1:10" x14ac:dyDescent="0.3">
      <c r="A57" s="211"/>
      <c r="B57" s="206"/>
      <c r="C57" s="218"/>
      <c r="D57" s="205"/>
      <c r="E57" s="205"/>
      <c r="F57" s="210"/>
      <c r="G57" s="216"/>
      <c r="H57" s="205"/>
      <c r="I57" s="205"/>
      <c r="J57" s="210"/>
    </row>
    <row r="58" spans="1:10" x14ac:dyDescent="0.3">
      <c r="A58" s="211"/>
      <c r="B58" s="206"/>
      <c r="C58" s="218"/>
      <c r="D58" s="205"/>
      <c r="E58" s="205"/>
      <c r="F58" s="210"/>
      <c r="G58" s="216"/>
      <c r="H58" s="205"/>
      <c r="I58" s="205"/>
      <c r="J58" s="210"/>
    </row>
    <row r="59" spans="1:10" x14ac:dyDescent="0.3">
      <c r="A59" s="211"/>
      <c r="B59" s="206"/>
      <c r="C59" s="218"/>
      <c r="D59" s="205"/>
      <c r="E59" s="205"/>
      <c r="F59" s="210"/>
      <c r="G59" s="216"/>
      <c r="H59" s="205"/>
      <c r="I59" s="205"/>
      <c r="J59" s="210"/>
    </row>
    <row r="60" spans="1:10" x14ac:dyDescent="0.3">
      <c r="A60" s="211"/>
      <c r="B60" s="206"/>
      <c r="C60" s="218"/>
      <c r="D60" s="205"/>
      <c r="E60" s="205"/>
      <c r="F60" s="210"/>
      <c r="G60" s="216"/>
      <c r="H60" s="205"/>
      <c r="I60" s="205"/>
      <c r="J60" s="210"/>
    </row>
    <row r="61" spans="1:10" x14ac:dyDescent="0.3">
      <c r="A61" s="211"/>
      <c r="B61" s="206"/>
      <c r="C61" s="218"/>
      <c r="D61" s="205"/>
      <c r="E61" s="205"/>
      <c r="F61" s="210"/>
      <c r="G61" s="216"/>
      <c r="H61" s="205"/>
      <c r="I61" s="205"/>
      <c r="J61" s="210"/>
    </row>
    <row r="62" spans="1:10" x14ac:dyDescent="0.3">
      <c r="A62" s="211"/>
      <c r="B62" s="206"/>
      <c r="C62" s="218"/>
      <c r="D62" s="205"/>
      <c r="E62" s="205"/>
      <c r="F62" s="210"/>
      <c r="G62" s="216"/>
      <c r="H62" s="205"/>
      <c r="I62" s="205"/>
      <c r="J62" s="210"/>
    </row>
    <row r="63" spans="1:10" x14ac:dyDescent="0.3">
      <c r="A63" s="211"/>
      <c r="B63" s="206"/>
      <c r="C63" s="218"/>
      <c r="D63" s="205"/>
      <c r="E63" s="205"/>
      <c r="F63" s="210"/>
      <c r="G63" s="216"/>
      <c r="H63" s="205"/>
      <c r="I63" s="205"/>
      <c r="J63" s="210"/>
    </row>
    <row r="64" spans="1:10" x14ac:dyDescent="0.3">
      <c r="A64" s="211"/>
      <c r="B64" s="206"/>
      <c r="C64" s="218"/>
      <c r="D64" s="205"/>
      <c r="E64" s="205"/>
      <c r="F64" s="210"/>
      <c r="G64" s="216"/>
      <c r="H64" s="205"/>
      <c r="I64" s="205"/>
      <c r="J64" s="210"/>
    </row>
    <row r="65" spans="1:10" x14ac:dyDescent="0.3">
      <c r="A65" s="211"/>
      <c r="B65" s="206"/>
      <c r="C65" s="218"/>
      <c r="D65" s="205"/>
      <c r="E65" s="205"/>
      <c r="F65" s="210"/>
      <c r="G65" s="216"/>
      <c r="H65" s="205"/>
      <c r="I65" s="205"/>
      <c r="J65" s="210"/>
    </row>
    <row r="66" spans="1:10" x14ac:dyDescent="0.3">
      <c r="A66" s="211"/>
      <c r="B66" s="206"/>
      <c r="C66" s="218"/>
      <c r="D66" s="205"/>
      <c r="E66" s="205"/>
      <c r="F66" s="210"/>
      <c r="G66" s="216"/>
      <c r="H66" s="205"/>
      <c r="I66" s="205"/>
      <c r="J66" s="210"/>
    </row>
    <row r="67" spans="1:10" ht="15" thickBot="1" x14ac:dyDescent="0.35">
      <c r="A67" s="212"/>
      <c r="B67" s="215"/>
      <c r="C67" s="219"/>
      <c r="D67" s="213"/>
      <c r="E67" s="213"/>
      <c r="F67" s="214"/>
      <c r="G67" s="217"/>
      <c r="H67" s="213"/>
      <c r="I67" s="213"/>
      <c r="J67" s="214"/>
    </row>
    <row r="68" spans="1:10" x14ac:dyDescent="0.3">
      <c r="A68" t="s">
        <v>329</v>
      </c>
      <c r="C68" s="194">
        <f>SUMIF(C38:C67,"&lt;&gt;",C38:C67)</f>
        <v>0</v>
      </c>
      <c r="D68" s="193">
        <f t="shared" ref="D68:F68" si="0">SUMIF(D38:D67,"&lt;&gt;",D38:D67)</f>
        <v>0</v>
      </c>
      <c r="E68" s="193">
        <f>SUMIF(E38:E67,"&lt;&gt;",E38:E67)</f>
        <v>0</v>
      </c>
      <c r="F68" s="195">
        <f t="shared" si="0"/>
        <v>0</v>
      </c>
      <c r="G68" s="193">
        <f>SUMIF(G38:G67,"&lt;&gt;",G38:G67)</f>
        <v>0</v>
      </c>
      <c r="H68" s="193">
        <f t="shared" ref="H68" si="1">SUMIF(H38:H67,"&lt;&gt;",H38:H67)</f>
        <v>0</v>
      </c>
      <c r="I68" s="193">
        <f>SUMIF(I38:I67,"&lt;&gt;",I38:I67)</f>
        <v>0</v>
      </c>
      <c r="J68" s="195">
        <f t="shared" ref="J68" si="2">SUMIF(J38:J67,"&lt;&gt;",J38:J67)</f>
        <v>0</v>
      </c>
    </row>
    <row r="69" spans="1:10" ht="15" thickBot="1" x14ac:dyDescent="0.35">
      <c r="A69" t="s">
        <v>330</v>
      </c>
      <c r="C69" s="196">
        <f>SUMIF($B38:$B67,"N",C38:C67)</f>
        <v>0</v>
      </c>
      <c r="D69" s="197">
        <f t="shared" ref="D69:F69" si="3">SUMIF($B38:$B67,"N",D38:D67)</f>
        <v>0</v>
      </c>
      <c r="E69" s="197">
        <f t="shared" si="3"/>
        <v>0</v>
      </c>
      <c r="F69" s="198">
        <f t="shared" si="3"/>
        <v>0</v>
      </c>
      <c r="G69" s="197">
        <f>SUMIF($B38:$B67,"N",G38:G67)</f>
        <v>0</v>
      </c>
      <c r="H69" s="197">
        <f t="shared" ref="H69:J69" si="4">SUMIF($B38:$B67,"N",H38:H67)</f>
        <v>0</v>
      </c>
      <c r="I69" s="197">
        <f t="shared" si="4"/>
        <v>0</v>
      </c>
      <c r="J69" s="198">
        <f t="shared" si="4"/>
        <v>0</v>
      </c>
    </row>
    <row r="74" spans="1:10" x14ac:dyDescent="0.3">
      <c r="B74" t="s">
        <v>325</v>
      </c>
    </row>
    <row r="75" spans="1:10" x14ac:dyDescent="0.3">
      <c r="B75" t="s">
        <v>332</v>
      </c>
    </row>
  </sheetData>
  <mergeCells count="121">
    <mergeCell ref="C13:D13"/>
    <mergeCell ref="C14:D14"/>
    <mergeCell ref="C15:D15"/>
    <mergeCell ref="C16:D16"/>
    <mergeCell ref="C17:D17"/>
    <mergeCell ref="I7:J7"/>
    <mergeCell ref="I18:J18"/>
    <mergeCell ref="C7:D7"/>
    <mergeCell ref="E7:F7"/>
    <mergeCell ref="C18:D18"/>
    <mergeCell ref="E18:F18"/>
    <mergeCell ref="C8:D8"/>
    <mergeCell ref="C9:D9"/>
    <mergeCell ref="C10:D10"/>
    <mergeCell ref="C11:D11"/>
    <mergeCell ref="E21:F21"/>
    <mergeCell ref="C33:D33"/>
    <mergeCell ref="C34:D34"/>
    <mergeCell ref="C35:D35"/>
    <mergeCell ref="E8:F8"/>
    <mergeCell ref="E9:F9"/>
    <mergeCell ref="E10:F10"/>
    <mergeCell ref="E11:F11"/>
    <mergeCell ref="E12:F12"/>
    <mergeCell ref="E13:F13"/>
    <mergeCell ref="E14:F14"/>
    <mergeCell ref="C27:D27"/>
    <mergeCell ref="C28:D28"/>
    <mergeCell ref="C29:D29"/>
    <mergeCell ref="C30:D30"/>
    <mergeCell ref="C31:D31"/>
    <mergeCell ref="C32:D32"/>
    <mergeCell ref="C19:D19"/>
    <mergeCell ref="C20:D20"/>
    <mergeCell ref="C21:D21"/>
    <mergeCell ref="C22:D22"/>
    <mergeCell ref="C23:D23"/>
    <mergeCell ref="C26:D26"/>
    <mergeCell ref="C12:D12"/>
    <mergeCell ref="A4:A6"/>
    <mergeCell ref="C36:D36"/>
    <mergeCell ref="E36:F36"/>
    <mergeCell ref="C24:D24"/>
    <mergeCell ref="C25:D25"/>
    <mergeCell ref="E24:F24"/>
    <mergeCell ref="E25:F25"/>
    <mergeCell ref="E30:F30"/>
    <mergeCell ref="E31:F31"/>
    <mergeCell ref="E32:F32"/>
    <mergeCell ref="E33:F33"/>
    <mergeCell ref="E34:F34"/>
    <mergeCell ref="E35:F35"/>
    <mergeCell ref="E22:F22"/>
    <mergeCell ref="E23:F23"/>
    <mergeCell ref="E26:F26"/>
    <mergeCell ref="E27:F27"/>
    <mergeCell ref="E28:F28"/>
    <mergeCell ref="E29:F29"/>
    <mergeCell ref="E15:F15"/>
    <mergeCell ref="E16:F16"/>
    <mergeCell ref="E17:F17"/>
    <mergeCell ref="E19:F19"/>
    <mergeCell ref="E20:F20"/>
    <mergeCell ref="G7:H7"/>
    <mergeCell ref="G8:H8"/>
    <mergeCell ref="I8:J8"/>
    <mergeCell ref="G9:H9"/>
    <mergeCell ref="I9:J9"/>
    <mergeCell ref="G10:H10"/>
    <mergeCell ref="I10:J10"/>
    <mergeCell ref="G11:H11"/>
    <mergeCell ref="I11:J11"/>
    <mergeCell ref="G15:H15"/>
    <mergeCell ref="I15:J15"/>
    <mergeCell ref="G16:H16"/>
    <mergeCell ref="I16:J16"/>
    <mergeCell ref="G17:H17"/>
    <mergeCell ref="I17:J17"/>
    <mergeCell ref="G12:H12"/>
    <mergeCell ref="I12:J12"/>
    <mergeCell ref="G13:H13"/>
    <mergeCell ref="I13:J13"/>
    <mergeCell ref="G14:H14"/>
    <mergeCell ref="I14:J14"/>
    <mergeCell ref="G22:H22"/>
    <mergeCell ref="I22:J22"/>
    <mergeCell ref="G23:H23"/>
    <mergeCell ref="I23:J23"/>
    <mergeCell ref="G24:H24"/>
    <mergeCell ref="I24:J24"/>
    <mergeCell ref="G18:H18"/>
    <mergeCell ref="G19:H19"/>
    <mergeCell ref="I19:J19"/>
    <mergeCell ref="G20:H20"/>
    <mergeCell ref="I20:J20"/>
    <mergeCell ref="G21:H21"/>
    <mergeCell ref="I21:J21"/>
    <mergeCell ref="G28:H28"/>
    <mergeCell ref="I28:J28"/>
    <mergeCell ref="G29:H29"/>
    <mergeCell ref="I29:J29"/>
    <mergeCell ref="G30:H30"/>
    <mergeCell ref="I30:J30"/>
    <mergeCell ref="G25:H25"/>
    <mergeCell ref="I25:J25"/>
    <mergeCell ref="G26:H26"/>
    <mergeCell ref="I26:J26"/>
    <mergeCell ref="G27:H27"/>
    <mergeCell ref="I27:J27"/>
    <mergeCell ref="G34:H34"/>
    <mergeCell ref="I34:J34"/>
    <mergeCell ref="G35:H35"/>
    <mergeCell ref="I35:J35"/>
    <mergeCell ref="G36:H36"/>
    <mergeCell ref="I36:J36"/>
    <mergeCell ref="G31:H31"/>
    <mergeCell ref="I31:J31"/>
    <mergeCell ref="G32:H32"/>
    <mergeCell ref="I32:J32"/>
    <mergeCell ref="G33:H33"/>
    <mergeCell ref="I33:J33"/>
  </mergeCells>
  <dataValidations count="1">
    <dataValidation type="list" allowBlank="1" showInputMessage="1" showErrorMessage="1" sqref="B8:B16 B19:B32 B38:B67" xr:uid="{74D1FAE6-C074-4B9E-A233-C9D28D19D143}">
      <formula1>$B$74:$B$75</formula1>
    </dataValidation>
  </dataValidations>
  <pageMargins left="0.7" right="0.7" top="0.75" bottom="0.75" header="0.3" footer="0.3"/>
  <pageSetup orientation="landscape" r:id="rId1"/>
  <headerFooter>
    <oddHeader>&amp;LDate: 
Investigators:&amp;R&amp;"-,Bold"Colorado Stream Quantification Tool 
Riparian Vegetation Form</oddHeader>
    <oddFooter>&amp;LN= Native
I = Introduced&amp;CCover Type: H, S, F
Herbaceous, Scrub-shrub, Forested&amp;RLocation = Geomorphic Location: I, O, S
Inside meander, Outside meander, Straight/riffle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060F1-C47F-4520-8C71-440B92F06A81}">
  <dimension ref="A2:E46"/>
  <sheetViews>
    <sheetView view="pageLayout" topLeftCell="A37" zoomScaleNormal="100" zoomScaleSheetLayoutView="130" workbookViewId="0">
      <selection activeCell="C10" sqref="C10:E10"/>
    </sheetView>
  </sheetViews>
  <sheetFormatPr defaultRowHeight="14.4" x14ac:dyDescent="0.3"/>
  <cols>
    <col min="1" max="1" width="2" customWidth="1"/>
    <col min="2" max="2" width="3" customWidth="1"/>
    <col min="3" max="3" width="42.44140625" style="6" customWidth="1"/>
    <col min="4" max="4" width="3" style="1" customWidth="1"/>
    <col min="5" max="5" width="42.44140625" customWidth="1"/>
  </cols>
  <sheetData>
    <row r="2" spans="1:5" ht="6.75" customHeight="1" x14ac:dyDescent="0.3"/>
    <row r="3" spans="1:5" ht="27" customHeight="1" x14ac:dyDescent="0.3">
      <c r="C3" s="348" t="s">
        <v>210</v>
      </c>
      <c r="D3" s="348"/>
      <c r="E3" s="348"/>
    </row>
    <row r="4" spans="1:5" x14ac:dyDescent="0.3">
      <c r="C4" s="24" t="s">
        <v>68</v>
      </c>
      <c r="D4" s="352"/>
      <c r="E4" s="352"/>
    </row>
    <row r="5" spans="1:5" x14ac:dyDescent="0.3">
      <c r="C5" s="24" t="s">
        <v>69</v>
      </c>
      <c r="D5" s="352"/>
      <c r="E5" s="352"/>
    </row>
    <row r="6" spans="1:5" x14ac:dyDescent="0.3">
      <c r="C6" s="24" t="s">
        <v>70</v>
      </c>
      <c r="D6" s="352"/>
      <c r="E6" s="352"/>
    </row>
    <row r="7" spans="1:5" x14ac:dyDescent="0.3">
      <c r="C7" s="24" t="s">
        <v>71</v>
      </c>
      <c r="D7" s="352"/>
      <c r="E7" s="352"/>
    </row>
    <row r="8" spans="1:5" x14ac:dyDescent="0.3">
      <c r="C8" s="25" t="s">
        <v>72</v>
      </c>
      <c r="D8" s="352"/>
      <c r="E8" s="352"/>
    </row>
    <row r="9" spans="1:5" ht="19.2" customHeight="1" x14ac:dyDescent="0.3">
      <c r="C9" s="120" t="s">
        <v>63</v>
      </c>
    </row>
    <row r="10" spans="1:5" ht="97.95" customHeight="1" x14ac:dyDescent="0.3">
      <c r="C10" s="355"/>
      <c r="D10" s="356"/>
      <c r="E10" s="357"/>
    </row>
    <row r="12" spans="1:5" s="7" customFormat="1" x14ac:dyDescent="0.3">
      <c r="A12" s="15" t="s">
        <v>55</v>
      </c>
      <c r="B12" s="15"/>
      <c r="C12" s="16"/>
      <c r="D12" s="17"/>
      <c r="E12" s="15"/>
    </row>
    <row r="13" spans="1:5" s="7" customFormat="1" x14ac:dyDescent="0.3">
      <c r="B13" s="14"/>
      <c r="C13" s="13" t="s">
        <v>57</v>
      </c>
      <c r="D13" s="14"/>
      <c r="E13" s="7" t="s">
        <v>59</v>
      </c>
    </row>
    <row r="14" spans="1:5" s="7" customFormat="1" x14ac:dyDescent="0.3">
      <c r="B14" s="14"/>
      <c r="C14" s="7" t="s">
        <v>67</v>
      </c>
      <c r="D14" s="14"/>
      <c r="E14" s="7" t="s">
        <v>64</v>
      </c>
    </row>
    <row r="15" spans="1:5" s="7" customFormat="1" x14ac:dyDescent="0.3">
      <c r="B15" s="14"/>
      <c r="C15" s="13" t="s">
        <v>58</v>
      </c>
      <c r="D15" s="14"/>
      <c r="E15" s="7" t="s">
        <v>64</v>
      </c>
    </row>
    <row r="16" spans="1:5" s="7" customFormat="1" ht="11.25" customHeight="1" x14ac:dyDescent="0.3">
      <c r="B16" s="14"/>
      <c r="C16" s="13"/>
      <c r="D16" s="14"/>
    </row>
    <row r="17" spans="1:5" x14ac:dyDescent="0.3">
      <c r="C17" s="23" t="s">
        <v>62</v>
      </c>
      <c r="D17" s="353"/>
      <c r="E17" s="354"/>
    </row>
    <row r="18" spans="1:5" ht="19.5" customHeight="1" x14ac:dyDescent="0.3">
      <c r="C18" s="2" t="s">
        <v>65</v>
      </c>
      <c r="D18" s="3"/>
      <c r="E18" s="2"/>
    </row>
    <row r="19" spans="1:5" ht="97.95" customHeight="1" x14ac:dyDescent="0.3">
      <c r="C19" s="349"/>
      <c r="D19" s="350"/>
      <c r="E19" s="351"/>
    </row>
    <row r="21" spans="1:5" s="7" customFormat="1" x14ac:dyDescent="0.3">
      <c r="A21" s="15" t="s">
        <v>60</v>
      </c>
      <c r="B21" s="15"/>
      <c r="C21" s="16"/>
      <c r="D21" s="17"/>
      <c r="E21" s="15"/>
    </row>
    <row r="22" spans="1:5" s="7" customFormat="1" x14ac:dyDescent="0.3">
      <c r="B22" s="14"/>
      <c r="C22" s="13" t="s">
        <v>57</v>
      </c>
      <c r="D22" s="14"/>
      <c r="E22" s="7" t="s">
        <v>59</v>
      </c>
    </row>
    <row r="23" spans="1:5" s="7" customFormat="1" x14ac:dyDescent="0.3">
      <c r="B23" s="14"/>
      <c r="C23" s="7" t="s">
        <v>67</v>
      </c>
      <c r="D23" s="14"/>
      <c r="E23" s="7" t="s">
        <v>64</v>
      </c>
    </row>
    <row r="24" spans="1:5" s="7" customFormat="1" x14ac:dyDescent="0.3">
      <c r="B24" s="14"/>
      <c r="C24" s="13" t="s">
        <v>58</v>
      </c>
      <c r="D24" s="14"/>
      <c r="E24" s="7" t="s">
        <v>64</v>
      </c>
    </row>
    <row r="25" spans="1:5" s="7" customFormat="1" x14ac:dyDescent="0.3">
      <c r="B25" s="14"/>
      <c r="C25" s="13"/>
      <c r="D25" s="14"/>
    </row>
    <row r="26" spans="1:5" s="7" customFormat="1" x14ac:dyDescent="0.3">
      <c r="A26"/>
      <c r="B26"/>
      <c r="C26" s="23" t="s">
        <v>62</v>
      </c>
      <c r="D26" s="353"/>
      <c r="E26" s="354"/>
    </row>
    <row r="27" spans="1:5" x14ac:dyDescent="0.3">
      <c r="C27" s="2" t="s">
        <v>56</v>
      </c>
      <c r="D27" s="3"/>
      <c r="E27" s="2"/>
    </row>
    <row r="28" spans="1:5" ht="97.95" customHeight="1" x14ac:dyDescent="0.3">
      <c r="C28" s="349"/>
      <c r="D28" s="350"/>
      <c r="E28" s="351"/>
    </row>
    <row r="29" spans="1:5" x14ac:dyDescent="0.3">
      <c r="C29" s="26"/>
      <c r="D29" s="26"/>
      <c r="E29" s="26"/>
    </row>
    <row r="30" spans="1:5" s="7" customFormat="1" x14ac:dyDescent="0.3">
      <c r="A30" s="15" t="s">
        <v>61</v>
      </c>
      <c r="B30" s="15"/>
      <c r="C30" s="16"/>
      <c r="D30" s="17"/>
      <c r="E30" s="15"/>
    </row>
    <row r="31" spans="1:5" s="7" customFormat="1" x14ac:dyDescent="0.3">
      <c r="B31" s="14"/>
      <c r="C31" s="13" t="s">
        <v>57</v>
      </c>
      <c r="D31" s="14"/>
      <c r="E31" s="7" t="s">
        <v>59</v>
      </c>
    </row>
    <row r="32" spans="1:5" s="7" customFormat="1" x14ac:dyDescent="0.3">
      <c r="B32" s="14"/>
      <c r="C32" s="7" t="s">
        <v>67</v>
      </c>
      <c r="D32" s="14"/>
      <c r="E32" s="7" t="s">
        <v>64</v>
      </c>
    </row>
    <row r="33" spans="1:5" s="7" customFormat="1" x14ac:dyDescent="0.3">
      <c r="B33" s="14"/>
      <c r="C33" s="13" t="s">
        <v>58</v>
      </c>
      <c r="D33" s="14"/>
      <c r="E33" s="7" t="s">
        <v>64</v>
      </c>
    </row>
    <row r="34" spans="1:5" s="7" customFormat="1" x14ac:dyDescent="0.3">
      <c r="B34" s="14"/>
      <c r="C34" s="13"/>
      <c r="D34" s="14"/>
    </row>
    <row r="35" spans="1:5" s="7" customFormat="1" x14ac:dyDescent="0.3">
      <c r="A35"/>
      <c r="B35"/>
      <c r="C35" s="23" t="s">
        <v>62</v>
      </c>
      <c r="D35" s="353"/>
      <c r="E35" s="354"/>
    </row>
    <row r="36" spans="1:5" x14ac:dyDescent="0.3">
      <c r="C36" s="2" t="s">
        <v>56</v>
      </c>
      <c r="D36" s="3"/>
      <c r="E36" s="2"/>
    </row>
    <row r="37" spans="1:5" ht="121.5" customHeight="1" x14ac:dyDescent="0.3">
      <c r="C37" s="349"/>
      <c r="D37" s="350"/>
      <c r="E37" s="351"/>
    </row>
    <row r="39" spans="1:5" s="7" customFormat="1" x14ac:dyDescent="0.3">
      <c r="A39" s="15" t="s">
        <v>66</v>
      </c>
      <c r="B39" s="15"/>
      <c r="C39" s="16"/>
      <c r="D39" s="17"/>
      <c r="E39" s="15"/>
    </row>
    <row r="40" spans="1:5" s="7" customFormat="1" x14ac:dyDescent="0.3">
      <c r="B40" s="14"/>
      <c r="C40" s="13" t="s">
        <v>57</v>
      </c>
      <c r="D40" s="14"/>
      <c r="E40" s="7" t="s">
        <v>59</v>
      </c>
    </row>
    <row r="41" spans="1:5" s="7" customFormat="1" x14ac:dyDescent="0.3">
      <c r="B41" s="14"/>
      <c r="C41" s="7" t="s">
        <v>67</v>
      </c>
      <c r="D41" s="14"/>
      <c r="E41" s="7" t="s">
        <v>64</v>
      </c>
    </row>
    <row r="42" spans="1:5" s="7" customFormat="1" x14ac:dyDescent="0.3">
      <c r="B42" s="14"/>
      <c r="C42" s="13" t="s">
        <v>58</v>
      </c>
      <c r="D42" s="14"/>
      <c r="E42" s="7" t="s">
        <v>64</v>
      </c>
    </row>
    <row r="43" spans="1:5" s="7" customFormat="1" x14ac:dyDescent="0.3">
      <c r="B43" s="14"/>
      <c r="C43" s="13"/>
      <c r="D43" s="14"/>
    </row>
    <row r="44" spans="1:5" s="7" customFormat="1" x14ac:dyDescent="0.3">
      <c r="A44"/>
      <c r="B44"/>
      <c r="C44" s="23" t="s">
        <v>62</v>
      </c>
      <c r="D44" s="353"/>
      <c r="E44" s="354"/>
    </row>
    <row r="45" spans="1:5" x14ac:dyDescent="0.3">
      <c r="C45" s="2" t="s">
        <v>56</v>
      </c>
      <c r="D45" s="3"/>
      <c r="E45" s="2"/>
    </row>
    <row r="46" spans="1:5" ht="121.5" customHeight="1" x14ac:dyDescent="0.3">
      <c r="C46" s="349"/>
      <c r="D46" s="350"/>
      <c r="E46" s="351"/>
    </row>
  </sheetData>
  <mergeCells count="15">
    <mergeCell ref="C3:E3"/>
    <mergeCell ref="C46:E46"/>
    <mergeCell ref="D4:E4"/>
    <mergeCell ref="D17:E17"/>
    <mergeCell ref="D26:E26"/>
    <mergeCell ref="D35:E35"/>
    <mergeCell ref="D44:E44"/>
    <mergeCell ref="C19:E19"/>
    <mergeCell ref="C28:E28"/>
    <mergeCell ref="C37:E37"/>
    <mergeCell ref="C10:E10"/>
    <mergeCell ref="D5:E5"/>
    <mergeCell ref="D6:E6"/>
    <mergeCell ref="D7:E7"/>
    <mergeCell ref="D8:E8"/>
  </mergeCells>
  <pageMargins left="0.25" right="0.25" top="0.75" bottom="0.75" header="0.3" footer="0.3"/>
  <pageSetup orientation="portrait" r:id="rId1"/>
  <headerFooter>
    <oddHeader>&amp;LProject Name:
Reach ID:
&amp;C&amp;"-,Bold"
&amp;R&amp;"-,Bold"&amp;12Colorado Stream Quantification Tool 
Bankfull Verification Documentation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12</xdr:row>
                    <xdr:rowOff>7620</xdr:rowOff>
                  </from>
                  <to>
                    <xdr:col>1</xdr:col>
                    <xdr:colOff>160020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14</xdr:row>
                    <xdr:rowOff>7620</xdr:rowOff>
                  </from>
                  <to>
                    <xdr:col>1</xdr:col>
                    <xdr:colOff>160020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13</xdr:row>
                    <xdr:rowOff>7620</xdr:rowOff>
                  </from>
                  <to>
                    <xdr:col>1</xdr:col>
                    <xdr:colOff>160020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>
                  <from>
                    <xdr:col>3</xdr:col>
                    <xdr:colOff>0</xdr:colOff>
                    <xdr:row>12</xdr:row>
                    <xdr:rowOff>7620</xdr:rowOff>
                  </from>
                  <to>
                    <xdr:col>3</xdr:col>
                    <xdr:colOff>160020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3</xdr:col>
                    <xdr:colOff>0</xdr:colOff>
                    <xdr:row>14</xdr:row>
                    <xdr:rowOff>7620</xdr:rowOff>
                  </from>
                  <to>
                    <xdr:col>3</xdr:col>
                    <xdr:colOff>160020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defaultSize="0" autoFill="0" autoLine="0" autoPict="0">
                <anchor moveWithCells="1">
                  <from>
                    <xdr:col>3</xdr:col>
                    <xdr:colOff>0</xdr:colOff>
                    <xdr:row>13</xdr:row>
                    <xdr:rowOff>7620</xdr:rowOff>
                  </from>
                  <to>
                    <xdr:col>3</xdr:col>
                    <xdr:colOff>160020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7620</xdr:rowOff>
                  </from>
                  <to>
                    <xdr:col>1</xdr:col>
                    <xdr:colOff>160020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7620</xdr:rowOff>
                  </from>
                  <to>
                    <xdr:col>1</xdr:col>
                    <xdr:colOff>160020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7620</xdr:rowOff>
                  </from>
                  <to>
                    <xdr:col>1</xdr:col>
                    <xdr:colOff>160020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3</xdr:col>
                    <xdr:colOff>0</xdr:colOff>
                    <xdr:row>21</xdr:row>
                    <xdr:rowOff>7620</xdr:rowOff>
                  </from>
                  <to>
                    <xdr:col>3</xdr:col>
                    <xdr:colOff>160020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3</xdr:col>
                    <xdr:colOff>0</xdr:colOff>
                    <xdr:row>23</xdr:row>
                    <xdr:rowOff>7620</xdr:rowOff>
                  </from>
                  <to>
                    <xdr:col>3</xdr:col>
                    <xdr:colOff>160020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Check Box 13">
              <controlPr defaultSize="0" autoFill="0" autoLine="0" autoPict="0">
                <anchor moveWithCells="1">
                  <from>
                    <xdr:col>3</xdr:col>
                    <xdr:colOff>0</xdr:colOff>
                    <xdr:row>22</xdr:row>
                    <xdr:rowOff>7620</xdr:rowOff>
                  </from>
                  <to>
                    <xdr:col>3</xdr:col>
                    <xdr:colOff>160020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Check Box 14">
              <controlPr defaultSize="0" autoFill="0" autoLine="0" autoPict="0">
                <anchor moveWithCells="1">
                  <from>
                    <xdr:col>1</xdr:col>
                    <xdr:colOff>0</xdr:colOff>
                    <xdr:row>30</xdr:row>
                    <xdr:rowOff>7620</xdr:rowOff>
                  </from>
                  <to>
                    <xdr:col>1</xdr:col>
                    <xdr:colOff>160020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7" name="Check Box 15">
              <controlPr defaultSize="0" autoFill="0" autoLine="0" autoPict="0">
                <anchor moveWithCells="1">
                  <from>
                    <xdr:col>1</xdr:col>
                    <xdr:colOff>0</xdr:colOff>
                    <xdr:row>32</xdr:row>
                    <xdr:rowOff>7620</xdr:rowOff>
                  </from>
                  <to>
                    <xdr:col>1</xdr:col>
                    <xdr:colOff>160020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8" name="Check Box 16">
              <controlPr defaultSize="0" autoFill="0" autoLine="0" autoPict="0">
                <anchor moveWithCells="1">
                  <from>
                    <xdr:col>1</xdr:col>
                    <xdr:colOff>0</xdr:colOff>
                    <xdr:row>31</xdr:row>
                    <xdr:rowOff>7620</xdr:rowOff>
                  </from>
                  <to>
                    <xdr:col>1</xdr:col>
                    <xdr:colOff>160020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9" name="Check Box 17">
              <controlPr defaultSize="0" autoFill="0" autoLine="0" autoPict="0">
                <anchor moveWithCells="1">
                  <from>
                    <xdr:col>3</xdr:col>
                    <xdr:colOff>0</xdr:colOff>
                    <xdr:row>30</xdr:row>
                    <xdr:rowOff>7620</xdr:rowOff>
                  </from>
                  <to>
                    <xdr:col>3</xdr:col>
                    <xdr:colOff>160020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Check Box 18">
              <controlPr defaultSize="0" autoFill="0" autoLine="0" autoPict="0">
                <anchor moveWithCells="1">
                  <from>
                    <xdr:col>3</xdr:col>
                    <xdr:colOff>0</xdr:colOff>
                    <xdr:row>32</xdr:row>
                    <xdr:rowOff>7620</xdr:rowOff>
                  </from>
                  <to>
                    <xdr:col>3</xdr:col>
                    <xdr:colOff>160020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1" name="Check Box 19">
              <controlPr defaultSize="0" autoFill="0" autoLine="0" autoPict="0">
                <anchor moveWithCells="1">
                  <from>
                    <xdr:col>3</xdr:col>
                    <xdr:colOff>0</xdr:colOff>
                    <xdr:row>31</xdr:row>
                    <xdr:rowOff>7620</xdr:rowOff>
                  </from>
                  <to>
                    <xdr:col>3</xdr:col>
                    <xdr:colOff>160020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2" name="Check Box 26">
              <controlPr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7620</xdr:rowOff>
                  </from>
                  <to>
                    <xdr:col>1</xdr:col>
                    <xdr:colOff>160020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3" name="Check Box 27">
              <controlPr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7620</xdr:rowOff>
                  </from>
                  <to>
                    <xdr:col>1</xdr:col>
                    <xdr:colOff>160020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4" name="Check Box 28">
              <controlPr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7620</xdr:rowOff>
                  </from>
                  <to>
                    <xdr:col>1</xdr:col>
                    <xdr:colOff>160020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5" name="Check Box 29">
              <controlPr defaultSize="0" autoFill="0" autoLine="0" autoPict="0">
                <anchor moveWithCells="1">
                  <from>
                    <xdr:col>3</xdr:col>
                    <xdr:colOff>0</xdr:colOff>
                    <xdr:row>21</xdr:row>
                    <xdr:rowOff>7620</xdr:rowOff>
                  </from>
                  <to>
                    <xdr:col>3</xdr:col>
                    <xdr:colOff>160020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26" name="Check Box 30">
              <controlPr defaultSize="0" autoFill="0" autoLine="0" autoPict="0">
                <anchor moveWithCells="1">
                  <from>
                    <xdr:col>3</xdr:col>
                    <xdr:colOff>0</xdr:colOff>
                    <xdr:row>23</xdr:row>
                    <xdr:rowOff>7620</xdr:rowOff>
                  </from>
                  <to>
                    <xdr:col>3</xdr:col>
                    <xdr:colOff>160020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7" name="Check Box 31">
              <controlPr defaultSize="0" autoFill="0" autoLine="0" autoPict="0">
                <anchor moveWithCells="1">
                  <from>
                    <xdr:col>3</xdr:col>
                    <xdr:colOff>0</xdr:colOff>
                    <xdr:row>22</xdr:row>
                    <xdr:rowOff>7620</xdr:rowOff>
                  </from>
                  <to>
                    <xdr:col>3</xdr:col>
                    <xdr:colOff>160020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28" name="Check Box 32">
              <controlPr defaultSize="0" autoFill="0" autoLine="0" autoPict="0">
                <anchor moveWithCells="1">
                  <from>
                    <xdr:col>1</xdr:col>
                    <xdr:colOff>0</xdr:colOff>
                    <xdr:row>30</xdr:row>
                    <xdr:rowOff>7620</xdr:rowOff>
                  </from>
                  <to>
                    <xdr:col>1</xdr:col>
                    <xdr:colOff>160020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29" name="Check Box 33">
              <controlPr defaultSize="0" autoFill="0" autoLine="0" autoPict="0">
                <anchor moveWithCells="1">
                  <from>
                    <xdr:col>1</xdr:col>
                    <xdr:colOff>0</xdr:colOff>
                    <xdr:row>32</xdr:row>
                    <xdr:rowOff>7620</xdr:rowOff>
                  </from>
                  <to>
                    <xdr:col>1</xdr:col>
                    <xdr:colOff>160020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0" name="Check Box 34">
              <controlPr defaultSize="0" autoFill="0" autoLine="0" autoPict="0">
                <anchor moveWithCells="1">
                  <from>
                    <xdr:col>1</xdr:col>
                    <xdr:colOff>0</xdr:colOff>
                    <xdr:row>31</xdr:row>
                    <xdr:rowOff>7620</xdr:rowOff>
                  </from>
                  <to>
                    <xdr:col>1</xdr:col>
                    <xdr:colOff>160020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1" name="Check Box 35">
              <controlPr defaultSize="0" autoFill="0" autoLine="0" autoPict="0">
                <anchor moveWithCells="1">
                  <from>
                    <xdr:col>3</xdr:col>
                    <xdr:colOff>0</xdr:colOff>
                    <xdr:row>30</xdr:row>
                    <xdr:rowOff>7620</xdr:rowOff>
                  </from>
                  <to>
                    <xdr:col>3</xdr:col>
                    <xdr:colOff>160020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2" name="Check Box 36">
              <controlPr defaultSize="0" autoFill="0" autoLine="0" autoPict="0">
                <anchor moveWithCells="1">
                  <from>
                    <xdr:col>3</xdr:col>
                    <xdr:colOff>0</xdr:colOff>
                    <xdr:row>32</xdr:row>
                    <xdr:rowOff>7620</xdr:rowOff>
                  </from>
                  <to>
                    <xdr:col>3</xdr:col>
                    <xdr:colOff>160020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3" name="Check Box 37">
              <controlPr defaultSize="0" autoFill="0" autoLine="0" autoPict="0">
                <anchor moveWithCells="1">
                  <from>
                    <xdr:col>3</xdr:col>
                    <xdr:colOff>0</xdr:colOff>
                    <xdr:row>31</xdr:row>
                    <xdr:rowOff>7620</xdr:rowOff>
                  </from>
                  <to>
                    <xdr:col>3</xdr:col>
                    <xdr:colOff>160020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34" name="Check Box 38">
              <controlPr defaultSize="0" autoFill="0" autoLine="0" autoPict="0">
                <anchor moveWithCells="1">
                  <from>
                    <xdr:col>1</xdr:col>
                    <xdr:colOff>0</xdr:colOff>
                    <xdr:row>30</xdr:row>
                    <xdr:rowOff>7620</xdr:rowOff>
                  </from>
                  <to>
                    <xdr:col>1</xdr:col>
                    <xdr:colOff>160020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35" name="Check Box 39">
              <controlPr defaultSize="0" autoFill="0" autoLine="0" autoPict="0">
                <anchor moveWithCells="1">
                  <from>
                    <xdr:col>1</xdr:col>
                    <xdr:colOff>0</xdr:colOff>
                    <xdr:row>32</xdr:row>
                    <xdr:rowOff>7620</xdr:rowOff>
                  </from>
                  <to>
                    <xdr:col>1</xdr:col>
                    <xdr:colOff>160020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36" name="Check Box 40">
              <controlPr defaultSize="0" autoFill="0" autoLine="0" autoPict="0">
                <anchor moveWithCells="1">
                  <from>
                    <xdr:col>1</xdr:col>
                    <xdr:colOff>0</xdr:colOff>
                    <xdr:row>31</xdr:row>
                    <xdr:rowOff>7620</xdr:rowOff>
                  </from>
                  <to>
                    <xdr:col>1</xdr:col>
                    <xdr:colOff>160020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37" name="Check Box 41">
              <controlPr defaultSize="0" autoFill="0" autoLine="0" autoPict="0">
                <anchor moveWithCells="1">
                  <from>
                    <xdr:col>3</xdr:col>
                    <xdr:colOff>0</xdr:colOff>
                    <xdr:row>30</xdr:row>
                    <xdr:rowOff>7620</xdr:rowOff>
                  </from>
                  <to>
                    <xdr:col>3</xdr:col>
                    <xdr:colOff>160020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38" name="Check Box 42">
              <controlPr defaultSize="0" autoFill="0" autoLine="0" autoPict="0">
                <anchor moveWithCells="1">
                  <from>
                    <xdr:col>3</xdr:col>
                    <xdr:colOff>0</xdr:colOff>
                    <xdr:row>32</xdr:row>
                    <xdr:rowOff>7620</xdr:rowOff>
                  </from>
                  <to>
                    <xdr:col>3</xdr:col>
                    <xdr:colOff>160020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39" name="Check Box 43">
              <controlPr defaultSize="0" autoFill="0" autoLine="0" autoPict="0">
                <anchor moveWithCells="1">
                  <from>
                    <xdr:col>3</xdr:col>
                    <xdr:colOff>0</xdr:colOff>
                    <xdr:row>31</xdr:row>
                    <xdr:rowOff>7620</xdr:rowOff>
                  </from>
                  <to>
                    <xdr:col>3</xdr:col>
                    <xdr:colOff>160020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0" name="Check Box 44">
              <controlPr defaultSize="0" autoFill="0" autoLine="0" autoPict="0">
                <anchor moveWithCells="1">
                  <from>
                    <xdr:col>1</xdr:col>
                    <xdr:colOff>0</xdr:colOff>
                    <xdr:row>39</xdr:row>
                    <xdr:rowOff>7620</xdr:rowOff>
                  </from>
                  <to>
                    <xdr:col>1</xdr:col>
                    <xdr:colOff>160020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1" name="Check Box 45">
              <controlPr defaultSize="0" autoFill="0" autoLine="0" autoPict="0">
                <anchor moveWithCells="1">
                  <from>
                    <xdr:col>1</xdr:col>
                    <xdr:colOff>0</xdr:colOff>
                    <xdr:row>41</xdr:row>
                    <xdr:rowOff>7620</xdr:rowOff>
                  </from>
                  <to>
                    <xdr:col>1</xdr:col>
                    <xdr:colOff>160020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2" name="Check Box 46">
              <controlPr defaultSize="0" autoFill="0" autoLine="0" autoPict="0">
                <anchor moveWithCells="1">
                  <from>
                    <xdr:col>1</xdr:col>
                    <xdr:colOff>0</xdr:colOff>
                    <xdr:row>40</xdr:row>
                    <xdr:rowOff>7620</xdr:rowOff>
                  </from>
                  <to>
                    <xdr:col>1</xdr:col>
                    <xdr:colOff>160020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43" name="Check Box 47">
              <controlPr defaultSize="0" autoFill="0" autoLine="0" autoPict="0">
                <anchor moveWithCells="1">
                  <from>
                    <xdr:col>3</xdr:col>
                    <xdr:colOff>0</xdr:colOff>
                    <xdr:row>39</xdr:row>
                    <xdr:rowOff>7620</xdr:rowOff>
                  </from>
                  <to>
                    <xdr:col>3</xdr:col>
                    <xdr:colOff>160020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44" name="Check Box 48">
              <controlPr defaultSize="0" autoFill="0" autoLine="0" autoPict="0">
                <anchor moveWithCells="1">
                  <from>
                    <xdr:col>3</xdr:col>
                    <xdr:colOff>0</xdr:colOff>
                    <xdr:row>41</xdr:row>
                    <xdr:rowOff>7620</xdr:rowOff>
                  </from>
                  <to>
                    <xdr:col>3</xdr:col>
                    <xdr:colOff>160020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45" name="Check Box 49">
              <controlPr defaultSize="0" autoFill="0" autoLine="0" autoPict="0">
                <anchor moveWithCells="1">
                  <from>
                    <xdr:col>3</xdr:col>
                    <xdr:colOff>0</xdr:colOff>
                    <xdr:row>40</xdr:row>
                    <xdr:rowOff>7620</xdr:rowOff>
                  </from>
                  <to>
                    <xdr:col>3</xdr:col>
                    <xdr:colOff>160020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46" name="Check Box 50">
              <controlPr defaultSize="0" autoFill="0" autoLine="0" autoPict="0">
                <anchor moveWithCells="1">
                  <from>
                    <xdr:col>1</xdr:col>
                    <xdr:colOff>0</xdr:colOff>
                    <xdr:row>39</xdr:row>
                    <xdr:rowOff>7620</xdr:rowOff>
                  </from>
                  <to>
                    <xdr:col>1</xdr:col>
                    <xdr:colOff>160020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47" name="Check Box 51">
              <controlPr defaultSize="0" autoFill="0" autoLine="0" autoPict="0">
                <anchor moveWithCells="1">
                  <from>
                    <xdr:col>1</xdr:col>
                    <xdr:colOff>0</xdr:colOff>
                    <xdr:row>41</xdr:row>
                    <xdr:rowOff>7620</xdr:rowOff>
                  </from>
                  <to>
                    <xdr:col>1</xdr:col>
                    <xdr:colOff>160020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48" name="Check Box 52">
              <controlPr defaultSize="0" autoFill="0" autoLine="0" autoPict="0">
                <anchor moveWithCells="1">
                  <from>
                    <xdr:col>1</xdr:col>
                    <xdr:colOff>0</xdr:colOff>
                    <xdr:row>40</xdr:row>
                    <xdr:rowOff>7620</xdr:rowOff>
                  </from>
                  <to>
                    <xdr:col>1</xdr:col>
                    <xdr:colOff>160020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49" name="Check Box 53">
              <controlPr defaultSize="0" autoFill="0" autoLine="0" autoPict="0">
                <anchor moveWithCells="1">
                  <from>
                    <xdr:col>3</xdr:col>
                    <xdr:colOff>0</xdr:colOff>
                    <xdr:row>39</xdr:row>
                    <xdr:rowOff>7620</xdr:rowOff>
                  </from>
                  <to>
                    <xdr:col>3</xdr:col>
                    <xdr:colOff>160020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0" name="Check Box 54">
              <controlPr defaultSize="0" autoFill="0" autoLine="0" autoPict="0">
                <anchor moveWithCells="1">
                  <from>
                    <xdr:col>3</xdr:col>
                    <xdr:colOff>0</xdr:colOff>
                    <xdr:row>41</xdr:row>
                    <xdr:rowOff>7620</xdr:rowOff>
                  </from>
                  <to>
                    <xdr:col>3</xdr:col>
                    <xdr:colOff>160020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1" name="Check Box 55">
              <controlPr defaultSize="0" autoFill="0" autoLine="0" autoPict="0">
                <anchor moveWithCells="1">
                  <from>
                    <xdr:col>3</xdr:col>
                    <xdr:colOff>0</xdr:colOff>
                    <xdr:row>40</xdr:row>
                    <xdr:rowOff>7620</xdr:rowOff>
                  </from>
                  <to>
                    <xdr:col>3</xdr:col>
                    <xdr:colOff>160020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2" name="Check Box 56">
              <controlPr defaultSize="0" autoFill="0" autoLine="0" autoPict="0">
                <anchor moveWithCells="1">
                  <from>
                    <xdr:col>1</xdr:col>
                    <xdr:colOff>0</xdr:colOff>
                    <xdr:row>39</xdr:row>
                    <xdr:rowOff>7620</xdr:rowOff>
                  </from>
                  <to>
                    <xdr:col>1</xdr:col>
                    <xdr:colOff>160020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53" name="Check Box 57">
              <controlPr defaultSize="0" autoFill="0" autoLine="0" autoPict="0">
                <anchor moveWithCells="1">
                  <from>
                    <xdr:col>1</xdr:col>
                    <xdr:colOff>0</xdr:colOff>
                    <xdr:row>41</xdr:row>
                    <xdr:rowOff>7620</xdr:rowOff>
                  </from>
                  <to>
                    <xdr:col>1</xdr:col>
                    <xdr:colOff>160020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54" name="Check Box 58">
              <controlPr defaultSize="0" autoFill="0" autoLine="0" autoPict="0">
                <anchor moveWithCells="1">
                  <from>
                    <xdr:col>1</xdr:col>
                    <xdr:colOff>0</xdr:colOff>
                    <xdr:row>40</xdr:row>
                    <xdr:rowOff>7620</xdr:rowOff>
                  </from>
                  <to>
                    <xdr:col>1</xdr:col>
                    <xdr:colOff>160020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55" name="Check Box 59">
              <controlPr defaultSize="0" autoFill="0" autoLine="0" autoPict="0">
                <anchor moveWithCells="1">
                  <from>
                    <xdr:col>3</xdr:col>
                    <xdr:colOff>0</xdr:colOff>
                    <xdr:row>39</xdr:row>
                    <xdr:rowOff>7620</xdr:rowOff>
                  </from>
                  <to>
                    <xdr:col>3</xdr:col>
                    <xdr:colOff>160020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56" name="Check Box 60">
              <controlPr defaultSize="0" autoFill="0" autoLine="0" autoPict="0">
                <anchor moveWithCells="1">
                  <from>
                    <xdr:col>3</xdr:col>
                    <xdr:colOff>0</xdr:colOff>
                    <xdr:row>41</xdr:row>
                    <xdr:rowOff>7620</xdr:rowOff>
                  </from>
                  <to>
                    <xdr:col>3</xdr:col>
                    <xdr:colOff>160020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57" name="Check Box 61">
              <controlPr defaultSize="0" autoFill="0" autoLine="0" autoPict="0">
                <anchor moveWithCells="1">
                  <from>
                    <xdr:col>3</xdr:col>
                    <xdr:colOff>0</xdr:colOff>
                    <xdr:row>40</xdr:row>
                    <xdr:rowOff>7620</xdr:rowOff>
                  </from>
                  <to>
                    <xdr:col>3</xdr:col>
                    <xdr:colOff>160020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58" name="Check Box 81">
              <controlPr defaultSize="0" autoFill="0" autoLine="0" autoPict="0">
                <anchor moveWithCells="1">
                  <from>
                    <xdr:col>3</xdr:col>
                    <xdr:colOff>0</xdr:colOff>
                    <xdr:row>21</xdr:row>
                    <xdr:rowOff>7620</xdr:rowOff>
                  </from>
                  <to>
                    <xdr:col>3</xdr:col>
                    <xdr:colOff>160020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59" name="Check Box 82">
              <controlPr defaultSize="0" autoFill="0" autoLine="0" autoPict="0">
                <anchor moveWithCells="1">
                  <from>
                    <xdr:col>3</xdr:col>
                    <xdr:colOff>0</xdr:colOff>
                    <xdr:row>23</xdr:row>
                    <xdr:rowOff>7620</xdr:rowOff>
                  </from>
                  <to>
                    <xdr:col>3</xdr:col>
                    <xdr:colOff>160020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60" name="Check Box 83">
              <controlPr defaultSize="0" autoFill="0" autoLine="0" autoPict="0">
                <anchor moveWithCells="1">
                  <from>
                    <xdr:col>3</xdr:col>
                    <xdr:colOff>0</xdr:colOff>
                    <xdr:row>22</xdr:row>
                    <xdr:rowOff>7620</xdr:rowOff>
                  </from>
                  <to>
                    <xdr:col>3</xdr:col>
                    <xdr:colOff>160020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61" name="Check Box 84">
              <controlPr defaultSize="0" autoFill="0" autoLine="0" autoPict="0">
                <anchor moveWithCells="1">
                  <from>
                    <xdr:col>3</xdr:col>
                    <xdr:colOff>0</xdr:colOff>
                    <xdr:row>39</xdr:row>
                    <xdr:rowOff>7620</xdr:rowOff>
                  </from>
                  <to>
                    <xdr:col>3</xdr:col>
                    <xdr:colOff>160020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62" name="Check Box 85">
              <controlPr defaultSize="0" autoFill="0" autoLine="0" autoPict="0">
                <anchor moveWithCells="1">
                  <from>
                    <xdr:col>3</xdr:col>
                    <xdr:colOff>0</xdr:colOff>
                    <xdr:row>41</xdr:row>
                    <xdr:rowOff>7620</xdr:rowOff>
                  </from>
                  <to>
                    <xdr:col>3</xdr:col>
                    <xdr:colOff>160020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63" name="Check Box 86">
              <controlPr defaultSize="0" autoFill="0" autoLine="0" autoPict="0">
                <anchor moveWithCells="1">
                  <from>
                    <xdr:col>3</xdr:col>
                    <xdr:colOff>0</xdr:colOff>
                    <xdr:row>40</xdr:row>
                    <xdr:rowOff>7620</xdr:rowOff>
                  </from>
                  <to>
                    <xdr:col>3</xdr:col>
                    <xdr:colOff>160020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64" name="Check Box 87">
              <controlPr defaultSize="0" autoFill="0" autoLine="0" autoPict="0">
                <anchor moveWithCells="1">
                  <from>
                    <xdr:col>3</xdr:col>
                    <xdr:colOff>0</xdr:colOff>
                    <xdr:row>30</xdr:row>
                    <xdr:rowOff>7620</xdr:rowOff>
                  </from>
                  <to>
                    <xdr:col>3</xdr:col>
                    <xdr:colOff>160020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65" name="Check Box 88">
              <controlPr defaultSize="0" autoFill="0" autoLine="0" autoPict="0">
                <anchor moveWithCells="1">
                  <from>
                    <xdr:col>3</xdr:col>
                    <xdr:colOff>0</xdr:colOff>
                    <xdr:row>32</xdr:row>
                    <xdr:rowOff>7620</xdr:rowOff>
                  </from>
                  <to>
                    <xdr:col>3</xdr:col>
                    <xdr:colOff>160020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66" name="Check Box 89">
              <controlPr defaultSize="0" autoFill="0" autoLine="0" autoPict="0">
                <anchor moveWithCells="1">
                  <from>
                    <xdr:col>3</xdr:col>
                    <xdr:colOff>0</xdr:colOff>
                    <xdr:row>31</xdr:row>
                    <xdr:rowOff>7620</xdr:rowOff>
                  </from>
                  <to>
                    <xdr:col>3</xdr:col>
                    <xdr:colOff>160020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8BAC3-F2C7-465A-B21C-E084A7D612D0}">
  <dimension ref="A2:F57"/>
  <sheetViews>
    <sheetView view="pageLayout" topLeftCell="A10" zoomScaleNormal="100" workbookViewId="0">
      <selection activeCell="F21" sqref="F21"/>
    </sheetView>
  </sheetViews>
  <sheetFormatPr defaultRowHeight="14.4" x14ac:dyDescent="0.3"/>
  <cols>
    <col min="1" max="3" width="2" customWidth="1"/>
    <col min="4" max="4" width="42.44140625" style="6" customWidth="1"/>
    <col min="5" max="5" width="10.44140625" style="1" bestFit="1" customWidth="1"/>
    <col min="6" max="6" width="42.44140625" customWidth="1"/>
  </cols>
  <sheetData>
    <row r="2" spans="1:6" ht="6.75" customHeight="1" x14ac:dyDescent="0.3"/>
    <row r="3" spans="1:6" x14ac:dyDescent="0.3">
      <c r="D3" s="5" t="s">
        <v>0</v>
      </c>
      <c r="E3" s="3" t="s">
        <v>40</v>
      </c>
      <c r="F3" s="2" t="s">
        <v>41</v>
      </c>
    </row>
    <row r="4" spans="1:6" s="7" customFormat="1" x14ac:dyDescent="0.3">
      <c r="A4" s="20" t="s">
        <v>1</v>
      </c>
      <c r="B4" s="20"/>
      <c r="C4" s="20"/>
      <c r="D4" s="21"/>
      <c r="E4" s="22"/>
      <c r="F4" s="20"/>
    </row>
    <row r="5" spans="1:6" s="7" customFormat="1" x14ac:dyDescent="0.3">
      <c r="A5" s="20"/>
      <c r="B5" s="20" t="s">
        <v>2</v>
      </c>
      <c r="C5" s="20"/>
      <c r="D5" s="21"/>
      <c r="E5" s="22"/>
      <c r="F5" s="20"/>
    </row>
    <row r="6" spans="1:6" s="7" customFormat="1" x14ac:dyDescent="0.3">
      <c r="A6" s="20"/>
      <c r="B6" s="20"/>
      <c r="C6" s="20" t="s">
        <v>3</v>
      </c>
      <c r="D6" s="21"/>
      <c r="E6" s="22"/>
      <c r="F6" s="20"/>
    </row>
    <row r="7" spans="1:6" s="7" customFormat="1" x14ac:dyDescent="0.3">
      <c r="D7" s="8" t="s">
        <v>42</v>
      </c>
      <c r="E7" s="9"/>
      <c r="F7" s="10"/>
    </row>
    <row r="8" spans="1:6" s="7" customFormat="1" x14ac:dyDescent="0.3">
      <c r="D8" s="8" t="s">
        <v>99</v>
      </c>
      <c r="E8" s="9"/>
      <c r="F8" s="10"/>
    </row>
    <row r="9" spans="1:6" s="7" customFormat="1" x14ac:dyDescent="0.3">
      <c r="D9" s="8" t="s">
        <v>235</v>
      </c>
      <c r="E9" s="9"/>
      <c r="F9" s="10"/>
    </row>
    <row r="10" spans="1:6" s="7" customFormat="1" x14ac:dyDescent="0.3">
      <c r="D10" s="8" t="s">
        <v>236</v>
      </c>
      <c r="E10" s="9"/>
      <c r="F10" s="10"/>
    </row>
    <row r="11" spans="1:6" s="7" customFormat="1" x14ac:dyDescent="0.3">
      <c r="D11" s="8" t="s">
        <v>237</v>
      </c>
      <c r="E11" s="9"/>
      <c r="F11" s="10"/>
    </row>
    <row r="12" spans="1:6" s="7" customFormat="1" x14ac:dyDescent="0.3">
      <c r="D12" s="8" t="s">
        <v>100</v>
      </c>
      <c r="E12" s="9"/>
      <c r="F12" s="10"/>
    </row>
    <row r="13" spans="1:6" s="7" customFormat="1" x14ac:dyDescent="0.3">
      <c r="D13" s="8" t="s">
        <v>101</v>
      </c>
      <c r="E13" s="9"/>
      <c r="F13" s="10"/>
    </row>
    <row r="14" spans="1:6" s="7" customFormat="1" x14ac:dyDescent="0.3">
      <c r="D14" s="8" t="s">
        <v>102</v>
      </c>
      <c r="E14" s="9"/>
      <c r="F14" s="10"/>
    </row>
    <row r="15" spans="1:6" s="7" customFormat="1" x14ac:dyDescent="0.3">
      <c r="D15" s="18" t="s">
        <v>44</v>
      </c>
      <c r="E15" s="19"/>
      <c r="F15" s="10" t="s">
        <v>43</v>
      </c>
    </row>
    <row r="16" spans="1:6" s="7" customFormat="1" x14ac:dyDescent="0.3">
      <c r="A16" s="20"/>
      <c r="B16" s="20"/>
      <c r="C16" s="20" t="s">
        <v>4</v>
      </c>
      <c r="D16" s="21"/>
      <c r="E16" s="22"/>
      <c r="F16" s="20"/>
    </row>
    <row r="17" spans="1:6" s="7" customFormat="1" x14ac:dyDescent="0.3">
      <c r="D17" s="18" t="s">
        <v>217</v>
      </c>
      <c r="E17" s="122" t="str">
        <f>'Project Reach Form'!E18</f>
        <v/>
      </c>
      <c r="F17" s="10" t="s">
        <v>219</v>
      </c>
    </row>
    <row r="18" spans="1:6" s="7" customFormat="1" x14ac:dyDescent="0.3">
      <c r="A18" s="20"/>
      <c r="B18" s="20" t="s">
        <v>29</v>
      </c>
      <c r="C18" s="20"/>
      <c r="D18" s="21"/>
      <c r="E18" s="22"/>
      <c r="F18" s="20"/>
    </row>
    <row r="19" spans="1:6" s="7" customFormat="1" ht="28.8" x14ac:dyDescent="0.3">
      <c r="D19" s="8" t="s">
        <v>285</v>
      </c>
      <c r="E19" s="9"/>
      <c r="F19" s="10"/>
    </row>
    <row r="20" spans="1:6" s="7" customFormat="1" x14ac:dyDescent="0.3">
      <c r="D20" s="8" t="s">
        <v>286</v>
      </c>
      <c r="E20" s="9"/>
      <c r="F20" s="10"/>
    </row>
    <row r="21" spans="1:6" s="7" customFormat="1" x14ac:dyDescent="0.3">
      <c r="D21" s="8" t="s">
        <v>218</v>
      </c>
      <c r="E21" s="9"/>
      <c r="F21" s="10"/>
    </row>
    <row r="22" spans="1:6" s="7" customFormat="1" ht="15" customHeight="1" x14ac:dyDescent="0.3">
      <c r="D22" s="8" t="s">
        <v>103</v>
      </c>
      <c r="E22" s="9"/>
      <c r="F22" s="10"/>
    </row>
    <row r="23" spans="1:6" s="7" customFormat="1" x14ac:dyDescent="0.3">
      <c r="D23" s="8" t="s">
        <v>104</v>
      </c>
      <c r="E23" s="9"/>
      <c r="F23" s="10"/>
    </row>
    <row r="24" spans="1:6" s="7" customFormat="1" x14ac:dyDescent="0.3">
      <c r="D24" s="8" t="s">
        <v>105</v>
      </c>
      <c r="E24" s="9"/>
      <c r="F24" s="10"/>
    </row>
    <row r="25" spans="1:6" s="7" customFormat="1" x14ac:dyDescent="0.3">
      <c r="A25" s="20"/>
      <c r="B25" s="20"/>
      <c r="C25" s="20" t="s">
        <v>5</v>
      </c>
      <c r="D25" s="21"/>
      <c r="E25" s="22"/>
      <c r="F25" s="20"/>
    </row>
    <row r="26" spans="1:6" s="7" customFormat="1" x14ac:dyDescent="0.3">
      <c r="D26" s="8" t="s">
        <v>238</v>
      </c>
      <c r="E26" s="9"/>
      <c r="F26" s="10"/>
    </row>
    <row r="27" spans="1:6" s="7" customFormat="1" x14ac:dyDescent="0.3">
      <c r="D27" s="8" t="s">
        <v>239</v>
      </c>
      <c r="E27" s="9"/>
      <c r="F27" s="10"/>
    </row>
    <row r="28" spans="1:6" s="7" customFormat="1" x14ac:dyDescent="0.3">
      <c r="D28" s="8" t="s">
        <v>240</v>
      </c>
      <c r="E28" s="9"/>
      <c r="F28" s="10"/>
    </row>
    <row r="29" spans="1:6" s="7" customFormat="1" x14ac:dyDescent="0.3">
      <c r="D29" s="18" t="s">
        <v>73</v>
      </c>
      <c r="E29" s="9"/>
      <c r="F29" s="10" t="s">
        <v>43</v>
      </c>
    </row>
    <row r="30" spans="1:6" s="7" customFormat="1" x14ac:dyDescent="0.3">
      <c r="A30" s="20"/>
      <c r="B30" s="20"/>
      <c r="C30" s="20" t="s">
        <v>6</v>
      </c>
      <c r="D30" s="21"/>
      <c r="E30" s="22"/>
      <c r="F30" s="20"/>
    </row>
    <row r="31" spans="1:6" s="7" customFormat="1" x14ac:dyDescent="0.3">
      <c r="D31" s="8" t="s">
        <v>106</v>
      </c>
      <c r="E31" s="9"/>
      <c r="F31" s="10"/>
    </row>
    <row r="32" spans="1:6" s="7" customFormat="1" x14ac:dyDescent="0.3">
      <c r="D32" s="8" t="s">
        <v>242</v>
      </c>
      <c r="E32" s="9"/>
      <c r="F32" s="10"/>
    </row>
    <row r="33" spans="1:6" s="7" customFormat="1" x14ac:dyDescent="0.3">
      <c r="D33" s="8" t="s">
        <v>107</v>
      </c>
      <c r="E33" s="9"/>
      <c r="F33" s="10"/>
    </row>
    <row r="34" spans="1:6" s="7" customFormat="1" x14ac:dyDescent="0.3">
      <c r="D34" s="8" t="s">
        <v>243</v>
      </c>
      <c r="E34" s="9"/>
      <c r="F34" s="10"/>
    </row>
    <row r="35" spans="1:6" s="7" customFormat="1" x14ac:dyDescent="0.3">
      <c r="D35" s="8" t="s">
        <v>108</v>
      </c>
      <c r="E35" s="9"/>
      <c r="F35" s="10"/>
    </row>
    <row r="36" spans="1:6" s="7" customFormat="1" x14ac:dyDescent="0.3">
      <c r="D36" s="8" t="s">
        <v>244</v>
      </c>
      <c r="E36" s="9"/>
      <c r="F36" s="10"/>
    </row>
    <row r="37" spans="1:6" s="7" customFormat="1" x14ac:dyDescent="0.3">
      <c r="D37" s="18" t="s">
        <v>74</v>
      </c>
      <c r="E37" s="9"/>
      <c r="F37" s="10" t="s">
        <v>43</v>
      </c>
    </row>
    <row r="38" spans="1:6" s="7" customFormat="1" x14ac:dyDescent="0.3">
      <c r="A38" s="20" t="s">
        <v>1</v>
      </c>
      <c r="B38" s="20"/>
      <c r="C38" s="20"/>
      <c r="D38" s="21"/>
      <c r="E38" s="22"/>
      <c r="F38" s="20"/>
    </row>
    <row r="39" spans="1:6" s="7" customFormat="1" x14ac:dyDescent="0.3">
      <c r="A39" s="20"/>
      <c r="B39" s="20" t="s">
        <v>241</v>
      </c>
      <c r="C39" s="20"/>
      <c r="D39" s="21"/>
      <c r="E39" s="22"/>
      <c r="F39" s="20"/>
    </row>
    <row r="40" spans="1:6" s="7" customFormat="1" x14ac:dyDescent="0.3">
      <c r="D40" s="8" t="s">
        <v>114</v>
      </c>
      <c r="E40" s="9"/>
      <c r="F40" s="10"/>
    </row>
    <row r="41" spans="1:6" s="7" customFormat="1" x14ac:dyDescent="0.3">
      <c r="D41" s="8" t="s">
        <v>115</v>
      </c>
      <c r="E41" s="9"/>
      <c r="F41" s="10"/>
    </row>
    <row r="42" spans="1:6" s="7" customFormat="1" x14ac:dyDescent="0.3">
      <c r="D42" s="8" t="s">
        <v>116</v>
      </c>
      <c r="E42" s="9"/>
      <c r="F42" s="10"/>
    </row>
    <row r="43" spans="1:6" s="7" customFormat="1" x14ac:dyDescent="0.3">
      <c r="D43" s="8" t="s">
        <v>113</v>
      </c>
      <c r="E43" s="9"/>
      <c r="F43" s="10"/>
    </row>
    <row r="44" spans="1:6" s="7" customFormat="1" x14ac:dyDescent="0.3">
      <c r="A44" s="20"/>
      <c r="B44" s="20"/>
      <c r="C44" s="20" t="s">
        <v>7</v>
      </c>
      <c r="D44" s="21"/>
      <c r="E44" s="22"/>
      <c r="F44" s="20"/>
    </row>
    <row r="45" spans="1:6" s="7" customFormat="1" x14ac:dyDescent="0.3">
      <c r="D45" s="8" t="s">
        <v>109</v>
      </c>
      <c r="E45" s="9"/>
      <c r="F45" s="10"/>
    </row>
    <row r="46" spans="1:6" s="7" customFormat="1" x14ac:dyDescent="0.3">
      <c r="D46" s="8" t="s">
        <v>110</v>
      </c>
      <c r="E46" s="9"/>
      <c r="F46" s="10"/>
    </row>
    <row r="47" spans="1:6" s="7" customFormat="1" x14ac:dyDescent="0.3">
      <c r="D47" s="8" t="s">
        <v>111</v>
      </c>
      <c r="E47" s="9"/>
      <c r="F47" s="10"/>
    </row>
    <row r="48" spans="1:6" s="7" customFormat="1" x14ac:dyDescent="0.3">
      <c r="D48" s="8" t="s">
        <v>112</v>
      </c>
      <c r="E48" s="9"/>
      <c r="F48" s="10"/>
    </row>
    <row r="49" spans="1:6" s="7" customFormat="1" ht="15.6" customHeight="1" x14ac:dyDescent="0.3">
      <c r="D49" s="18" t="s">
        <v>75</v>
      </c>
      <c r="E49" s="9"/>
      <c r="F49" s="10" t="s">
        <v>43</v>
      </c>
    </row>
    <row r="50" spans="1:6" s="7" customFormat="1" x14ac:dyDescent="0.3">
      <c r="A50" s="20"/>
      <c r="B50" s="20"/>
      <c r="C50" s="20" t="s">
        <v>8</v>
      </c>
      <c r="D50" s="21"/>
      <c r="E50" s="22"/>
      <c r="F50" s="20"/>
    </row>
    <row r="51" spans="1:6" s="7" customFormat="1" x14ac:dyDescent="0.3">
      <c r="D51" s="8" t="s">
        <v>117</v>
      </c>
      <c r="E51" s="9"/>
      <c r="F51" s="10"/>
    </row>
    <row r="52" spans="1:6" s="7" customFormat="1" x14ac:dyDescent="0.3">
      <c r="D52" s="8" t="s">
        <v>118</v>
      </c>
      <c r="E52" s="9"/>
      <c r="F52" s="10"/>
    </row>
    <row r="53" spans="1:6" s="7" customFormat="1" x14ac:dyDescent="0.3">
      <c r="D53" s="8" t="s">
        <v>119</v>
      </c>
      <c r="E53" s="9"/>
      <c r="F53" s="10"/>
    </row>
    <row r="54" spans="1:6" s="7" customFormat="1" x14ac:dyDescent="0.3">
      <c r="D54" s="8" t="s">
        <v>120</v>
      </c>
      <c r="E54" s="9"/>
      <c r="F54" s="10"/>
    </row>
    <row r="55" spans="1:6" s="7" customFormat="1" ht="28.8" x14ac:dyDescent="0.3">
      <c r="D55" s="18" t="s">
        <v>76</v>
      </c>
      <c r="E55" s="9"/>
      <c r="F55" s="10" t="s">
        <v>43</v>
      </c>
    </row>
    <row r="56" spans="1:6" s="7" customFormat="1" x14ac:dyDescent="0.3">
      <c r="A56" s="20"/>
      <c r="B56" s="20"/>
      <c r="C56" s="20" t="s">
        <v>9</v>
      </c>
      <c r="D56" s="21"/>
      <c r="E56" s="22"/>
      <c r="F56" s="20"/>
    </row>
    <row r="57" spans="1:6" ht="17.399999999999999" customHeight="1" x14ac:dyDescent="0.3">
      <c r="D57" s="18" t="s">
        <v>77</v>
      </c>
      <c r="E57" s="121" t="str">
        <f>'Project Reach Form'!C26</f>
        <v/>
      </c>
      <c r="F57" s="10" t="s">
        <v>219</v>
      </c>
    </row>
  </sheetData>
  <phoneticPr fontId="3" type="noConversion"/>
  <pageMargins left="0.25" right="0.25" top="0.75" bottom="0.75" header="0.3" footer="0.3"/>
  <pageSetup orientation="portrait" r:id="rId1"/>
  <headerFooter>
    <oddHeader>&amp;LProject Name:
Reach ID:
&amp;C&amp;"-,Bold"EXISTING or PROPOSED or Monitoring
(Select one)&amp;R&amp;"-,Bold"&amp;12Colorado Stream Quantification Tool 
Field Value Documentation</oddHeader>
  </headerFooter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B0FFD-BC83-4EE4-A8C8-3BB16982D164}">
  <dimension ref="A2:F77"/>
  <sheetViews>
    <sheetView view="pageLayout" topLeftCell="A13" zoomScaleNormal="100" zoomScaleSheetLayoutView="100" workbookViewId="0">
      <selection activeCell="F3" sqref="F3"/>
    </sheetView>
  </sheetViews>
  <sheetFormatPr defaultRowHeight="14.4" x14ac:dyDescent="0.3"/>
  <cols>
    <col min="1" max="3" width="2" customWidth="1"/>
    <col min="4" max="4" width="42.44140625" style="6" customWidth="1"/>
    <col min="5" max="5" width="10.44140625" style="1" bestFit="1" customWidth="1"/>
    <col min="6" max="6" width="42.44140625" customWidth="1"/>
  </cols>
  <sheetData>
    <row r="2" spans="1:6" ht="6.75" customHeight="1" x14ac:dyDescent="0.3"/>
    <row r="3" spans="1:6" x14ac:dyDescent="0.3">
      <c r="D3" s="5" t="s">
        <v>0</v>
      </c>
      <c r="E3" s="3" t="s">
        <v>83</v>
      </c>
      <c r="F3" s="2" t="s">
        <v>41</v>
      </c>
    </row>
    <row r="4" spans="1:6" s="123" customFormat="1" x14ac:dyDescent="0.3">
      <c r="A4" s="123" t="s">
        <v>262</v>
      </c>
      <c r="D4" s="136"/>
      <c r="E4" s="137"/>
      <c r="F4" s="138"/>
    </row>
    <row r="5" spans="1:6" s="123" customFormat="1" x14ac:dyDescent="0.3">
      <c r="B5" s="123" t="s">
        <v>30</v>
      </c>
      <c r="D5" s="124"/>
      <c r="E5" s="125"/>
    </row>
    <row r="6" spans="1:6" s="123" customFormat="1" x14ac:dyDescent="0.3">
      <c r="C6" s="123" t="s">
        <v>10</v>
      </c>
      <c r="D6" s="124"/>
      <c r="E6" s="125"/>
    </row>
    <row r="7" spans="1:6" s="7" customFormat="1" x14ac:dyDescent="0.3">
      <c r="D7" s="11" t="s">
        <v>121</v>
      </c>
      <c r="E7" s="9"/>
      <c r="F7" s="10" t="s">
        <v>81</v>
      </c>
    </row>
    <row r="8" spans="1:6" s="123" customFormat="1" x14ac:dyDescent="0.3">
      <c r="C8" s="123" t="s">
        <v>11</v>
      </c>
      <c r="D8" s="124"/>
      <c r="E8" s="125"/>
    </row>
    <row r="9" spans="1:6" s="7" customFormat="1" x14ac:dyDescent="0.3">
      <c r="D9" s="11" t="s">
        <v>78</v>
      </c>
      <c r="E9" s="9"/>
      <c r="F9" s="4" t="s">
        <v>122</v>
      </c>
    </row>
    <row r="10" spans="1:6" s="123" customFormat="1" x14ac:dyDescent="0.3">
      <c r="B10" s="123" t="s">
        <v>31</v>
      </c>
      <c r="D10" s="124"/>
      <c r="E10" s="125"/>
    </row>
    <row r="11" spans="1:6" s="123" customFormat="1" x14ac:dyDescent="0.3">
      <c r="C11" s="123" t="s">
        <v>12</v>
      </c>
      <c r="D11" s="124"/>
      <c r="E11" s="125"/>
    </row>
    <row r="12" spans="1:6" s="7" customFormat="1" x14ac:dyDescent="0.3">
      <c r="D12" s="8" t="s">
        <v>271</v>
      </c>
      <c r="E12" s="9"/>
      <c r="F12" s="10"/>
    </row>
    <row r="13" spans="1:6" s="7" customFormat="1" x14ac:dyDescent="0.3">
      <c r="D13" s="8" t="s">
        <v>272</v>
      </c>
      <c r="E13" s="9"/>
      <c r="F13" s="10"/>
    </row>
    <row r="14" spans="1:6" s="7" customFormat="1" x14ac:dyDescent="0.3">
      <c r="D14" s="8" t="s">
        <v>273</v>
      </c>
      <c r="E14" s="9"/>
      <c r="F14" s="10"/>
    </row>
    <row r="15" spans="1:6" s="7" customFormat="1" x14ac:dyDescent="0.3">
      <c r="D15" s="8" t="s">
        <v>274</v>
      </c>
      <c r="E15" s="9"/>
      <c r="F15" s="10"/>
    </row>
    <row r="16" spans="1:6" s="7" customFormat="1" x14ac:dyDescent="0.3">
      <c r="D16" s="8" t="s">
        <v>275</v>
      </c>
      <c r="E16" s="9"/>
      <c r="F16" s="10"/>
    </row>
    <row r="17" spans="3:6" s="7" customFormat="1" x14ac:dyDescent="0.3">
      <c r="D17" s="8" t="s">
        <v>276</v>
      </c>
      <c r="E17" s="9"/>
      <c r="F17" s="10"/>
    </row>
    <row r="18" spans="3:6" s="7" customFormat="1" x14ac:dyDescent="0.3">
      <c r="D18" s="8" t="s">
        <v>277</v>
      </c>
      <c r="E18" s="9"/>
      <c r="F18" s="10"/>
    </row>
    <row r="19" spans="3:6" s="7" customFormat="1" x14ac:dyDescent="0.3">
      <c r="D19" s="8" t="s">
        <v>278</v>
      </c>
      <c r="E19" s="9"/>
      <c r="F19" s="10"/>
    </row>
    <row r="20" spans="3:6" s="7" customFormat="1" x14ac:dyDescent="0.3">
      <c r="D20" s="8" t="s">
        <v>279</v>
      </c>
      <c r="E20" s="9"/>
      <c r="F20" s="10"/>
    </row>
    <row r="21" spans="3:6" s="7" customFormat="1" x14ac:dyDescent="0.3">
      <c r="D21" s="8" t="s">
        <v>280</v>
      </c>
      <c r="E21" s="9"/>
      <c r="F21" s="10"/>
    </row>
    <row r="22" spans="3:6" s="7" customFormat="1" x14ac:dyDescent="0.3">
      <c r="D22" s="11" t="s">
        <v>270</v>
      </c>
      <c r="E22" s="9"/>
      <c r="F22" s="4" t="s">
        <v>43</v>
      </c>
    </row>
    <row r="23" spans="3:6" s="123" customFormat="1" x14ac:dyDescent="0.3">
      <c r="C23" s="123" t="s">
        <v>13</v>
      </c>
      <c r="D23" s="124"/>
      <c r="E23" s="125"/>
    </row>
    <row r="24" spans="3:6" s="7" customFormat="1" x14ac:dyDescent="0.3">
      <c r="D24" s="8" t="s">
        <v>245</v>
      </c>
      <c r="E24" s="9"/>
      <c r="F24" s="10"/>
    </row>
    <row r="25" spans="3:6" s="7" customFormat="1" x14ac:dyDescent="0.3">
      <c r="D25" s="8" t="s">
        <v>211</v>
      </c>
      <c r="E25" s="9"/>
      <c r="F25" s="10"/>
    </row>
    <row r="26" spans="3:6" s="7" customFormat="1" x14ac:dyDescent="0.3">
      <c r="D26" s="8" t="s">
        <v>246</v>
      </c>
      <c r="E26" s="9"/>
      <c r="F26" s="10"/>
    </row>
    <row r="27" spans="3:6" s="7" customFormat="1" x14ac:dyDescent="0.3">
      <c r="D27" s="8" t="s">
        <v>212</v>
      </c>
      <c r="E27" s="9"/>
      <c r="F27" s="10"/>
    </row>
    <row r="28" spans="3:6" s="7" customFormat="1" x14ac:dyDescent="0.3">
      <c r="D28" s="8" t="s">
        <v>247</v>
      </c>
      <c r="E28" s="9"/>
      <c r="F28" s="10"/>
    </row>
    <row r="29" spans="3:6" s="7" customFormat="1" x14ac:dyDescent="0.3">
      <c r="D29" s="8" t="s">
        <v>213</v>
      </c>
      <c r="E29" s="9"/>
      <c r="F29" s="10"/>
    </row>
    <row r="30" spans="3:6" s="7" customFormat="1" x14ac:dyDescent="0.3">
      <c r="D30" s="8" t="s">
        <v>248</v>
      </c>
      <c r="E30" s="9"/>
      <c r="F30" s="10"/>
    </row>
    <row r="31" spans="3:6" s="7" customFormat="1" x14ac:dyDescent="0.3">
      <c r="D31" s="8" t="s">
        <v>214</v>
      </c>
      <c r="E31" s="9"/>
      <c r="F31" s="10"/>
    </row>
    <row r="32" spans="3:6" s="7" customFormat="1" x14ac:dyDescent="0.3">
      <c r="D32" s="8" t="s">
        <v>249</v>
      </c>
      <c r="E32" s="9"/>
      <c r="F32" s="10"/>
    </row>
    <row r="33" spans="1:6" s="7" customFormat="1" x14ac:dyDescent="0.3">
      <c r="D33" s="8" t="s">
        <v>215</v>
      </c>
      <c r="E33" s="9"/>
      <c r="F33" s="10"/>
    </row>
    <row r="34" spans="1:6" s="7" customFormat="1" x14ac:dyDescent="0.3">
      <c r="D34" s="8" t="s">
        <v>250</v>
      </c>
      <c r="E34" s="9"/>
      <c r="F34" s="10"/>
    </row>
    <row r="35" spans="1:6" s="7" customFormat="1" x14ac:dyDescent="0.3">
      <c r="D35" s="8" t="s">
        <v>216</v>
      </c>
      <c r="E35" s="9"/>
      <c r="F35" s="10"/>
    </row>
    <row r="36" spans="1:6" s="7" customFormat="1" x14ac:dyDescent="0.3">
      <c r="D36" s="8" t="s">
        <v>251</v>
      </c>
      <c r="E36" s="9"/>
      <c r="F36" s="10"/>
    </row>
    <row r="37" spans="1:6" s="7" customFormat="1" x14ac:dyDescent="0.3">
      <c r="D37" s="11" t="s">
        <v>123</v>
      </c>
      <c r="E37" s="9"/>
      <c r="F37" s="4"/>
    </row>
    <row r="38" spans="1:6" s="123" customFormat="1" x14ac:dyDescent="0.3">
      <c r="C38" s="123" t="s">
        <v>14</v>
      </c>
      <c r="D38" s="124"/>
      <c r="E38" s="125"/>
    </row>
    <row r="39" spans="1:6" s="7" customFormat="1" x14ac:dyDescent="0.3">
      <c r="D39" s="8" t="s">
        <v>220</v>
      </c>
      <c r="E39" s="9"/>
      <c r="F39" s="10" t="s">
        <v>124</v>
      </c>
    </row>
    <row r="40" spans="1:6" s="7" customFormat="1" x14ac:dyDescent="0.3">
      <c r="D40" s="8" t="s">
        <v>254</v>
      </c>
      <c r="E40" s="139">
        <f>'Project Reach Form'!$E$33</f>
        <v>0</v>
      </c>
      <c r="F40" s="10" t="s">
        <v>219</v>
      </c>
    </row>
    <row r="41" spans="1:6" s="7" customFormat="1" x14ac:dyDescent="0.3">
      <c r="D41" s="11" t="s">
        <v>82</v>
      </c>
      <c r="E41" s="9"/>
      <c r="F41" s="4" t="s">
        <v>43</v>
      </c>
    </row>
    <row r="42" spans="1:6" s="123" customFormat="1" x14ac:dyDescent="0.3">
      <c r="C42" s="123" t="s">
        <v>80</v>
      </c>
      <c r="D42" s="124"/>
      <c r="E42" s="125"/>
    </row>
    <row r="43" spans="1:6" s="7" customFormat="1" x14ac:dyDescent="0.3">
      <c r="D43" s="11" t="s">
        <v>79</v>
      </c>
      <c r="E43" s="121" t="str">
        <f>'Project Reach Form'!C22</f>
        <v/>
      </c>
      <c r="F43" s="10" t="s">
        <v>219</v>
      </c>
    </row>
    <row r="44" spans="1:6" s="123" customFormat="1" x14ac:dyDescent="0.3">
      <c r="A44" s="123" t="s">
        <v>262</v>
      </c>
      <c r="D44" s="136"/>
      <c r="E44" s="137"/>
      <c r="F44" s="138"/>
    </row>
    <row r="45" spans="1:6" s="123" customFormat="1" x14ac:dyDescent="0.3">
      <c r="B45" s="123" t="s">
        <v>32</v>
      </c>
      <c r="D45" s="124"/>
      <c r="E45" s="125"/>
    </row>
    <row r="46" spans="1:6" s="123" customFormat="1" x14ac:dyDescent="0.3">
      <c r="C46" s="123" t="s">
        <v>15</v>
      </c>
      <c r="D46" s="124"/>
      <c r="E46" s="125"/>
    </row>
    <row r="47" spans="1:6" s="7" customFormat="1" x14ac:dyDescent="0.3">
      <c r="D47" s="8" t="s">
        <v>263</v>
      </c>
      <c r="E47" s="9"/>
      <c r="F47" s="10"/>
    </row>
    <row r="48" spans="1:6" s="7" customFormat="1" x14ac:dyDescent="0.3">
      <c r="D48" s="8" t="s">
        <v>253</v>
      </c>
      <c r="E48" s="9"/>
      <c r="F48" s="10"/>
    </row>
    <row r="49" spans="3:6" s="7" customFormat="1" x14ac:dyDescent="0.3">
      <c r="D49" s="8" t="s">
        <v>252</v>
      </c>
      <c r="E49" s="9"/>
      <c r="F49" s="10"/>
    </row>
    <row r="50" spans="3:6" s="7" customFormat="1" x14ac:dyDescent="0.3">
      <c r="D50" s="11" t="s">
        <v>54</v>
      </c>
      <c r="E50" s="12"/>
      <c r="F50" s="4" t="s">
        <v>43</v>
      </c>
    </row>
    <row r="51" spans="3:6" s="123" customFormat="1" x14ac:dyDescent="0.3">
      <c r="C51" s="123" t="s">
        <v>16</v>
      </c>
      <c r="D51" s="124"/>
      <c r="E51" s="125"/>
    </row>
    <row r="52" spans="3:6" s="7" customFormat="1" x14ac:dyDescent="0.3">
      <c r="D52" s="8" t="s">
        <v>45</v>
      </c>
      <c r="E52" s="9"/>
      <c r="F52" s="10"/>
    </row>
    <row r="53" spans="3:6" s="7" customFormat="1" x14ac:dyDescent="0.3">
      <c r="D53" s="8" t="s">
        <v>47</v>
      </c>
      <c r="E53" s="9"/>
      <c r="F53" s="10"/>
    </row>
    <row r="54" spans="3:6" s="7" customFormat="1" x14ac:dyDescent="0.3">
      <c r="D54" s="8" t="s">
        <v>46</v>
      </c>
      <c r="E54" s="9"/>
      <c r="F54" s="10"/>
    </row>
    <row r="55" spans="3:6" s="7" customFormat="1" x14ac:dyDescent="0.3">
      <c r="D55" s="11" t="s">
        <v>48</v>
      </c>
      <c r="E55" s="12"/>
      <c r="F55" s="4" t="s">
        <v>43</v>
      </c>
    </row>
    <row r="56" spans="3:6" s="123" customFormat="1" x14ac:dyDescent="0.3">
      <c r="C56" s="123" t="s">
        <v>17</v>
      </c>
      <c r="D56" s="124"/>
      <c r="E56" s="125"/>
    </row>
    <row r="57" spans="3:6" s="7" customFormat="1" x14ac:dyDescent="0.3">
      <c r="D57" s="8" t="s">
        <v>49</v>
      </c>
      <c r="E57" s="9"/>
      <c r="F57" s="10"/>
    </row>
    <row r="58" spans="3:6" s="7" customFormat="1" x14ac:dyDescent="0.3">
      <c r="D58" s="8" t="s">
        <v>53</v>
      </c>
      <c r="E58" s="9"/>
      <c r="F58" s="10"/>
    </row>
    <row r="59" spans="3:6" s="7" customFormat="1" x14ac:dyDescent="0.3">
      <c r="D59" s="8" t="s">
        <v>50</v>
      </c>
      <c r="E59" s="139">
        <f>'Project Reach Form'!$E$33</f>
        <v>0</v>
      </c>
      <c r="F59" s="10" t="s">
        <v>219</v>
      </c>
    </row>
    <row r="60" spans="3:6" s="7" customFormat="1" x14ac:dyDescent="0.3">
      <c r="D60" s="8" t="s">
        <v>51</v>
      </c>
      <c r="E60" s="9"/>
      <c r="F60" s="10"/>
    </row>
    <row r="61" spans="3:6" s="7" customFormat="1" x14ac:dyDescent="0.3">
      <c r="D61" s="11" t="s">
        <v>52</v>
      </c>
      <c r="E61" s="12"/>
      <c r="F61" s="4" t="s">
        <v>43</v>
      </c>
    </row>
    <row r="62" spans="3:6" s="123" customFormat="1" x14ac:dyDescent="0.3">
      <c r="C62" s="123" t="s">
        <v>18</v>
      </c>
      <c r="D62" s="124"/>
      <c r="E62" s="125"/>
    </row>
    <row r="63" spans="3:6" s="7" customFormat="1" x14ac:dyDescent="0.3">
      <c r="D63" s="8" t="s">
        <v>86</v>
      </c>
      <c r="E63" s="9"/>
      <c r="F63" s="10"/>
    </row>
    <row r="64" spans="3:6" s="7" customFormat="1" x14ac:dyDescent="0.3">
      <c r="D64" s="8" t="s">
        <v>87</v>
      </c>
      <c r="E64" s="9"/>
      <c r="F64" s="10"/>
    </row>
    <row r="65" spans="2:6" s="7" customFormat="1" x14ac:dyDescent="0.3">
      <c r="D65" s="8" t="s">
        <v>255</v>
      </c>
      <c r="E65" s="9"/>
      <c r="F65" s="10"/>
    </row>
    <row r="66" spans="2:6" s="7" customFormat="1" x14ac:dyDescent="0.3">
      <c r="D66" s="11" t="s">
        <v>85</v>
      </c>
      <c r="E66" s="12"/>
      <c r="F66" s="4" t="s">
        <v>43</v>
      </c>
    </row>
    <row r="67" spans="2:6" s="123" customFormat="1" x14ac:dyDescent="0.3">
      <c r="B67" s="123" t="s">
        <v>232</v>
      </c>
      <c r="D67" s="124"/>
      <c r="E67" s="125"/>
    </row>
    <row r="68" spans="2:6" s="123" customFormat="1" x14ac:dyDescent="0.3">
      <c r="C68" s="123" t="s">
        <v>231</v>
      </c>
      <c r="D68" s="124"/>
      <c r="E68" s="125"/>
    </row>
    <row r="69" spans="2:6" s="7" customFormat="1" x14ac:dyDescent="0.3">
      <c r="D69" s="8" t="s">
        <v>91</v>
      </c>
      <c r="E69" s="9"/>
      <c r="F69" s="10"/>
    </row>
    <row r="70" spans="2:6" s="7" customFormat="1" x14ac:dyDescent="0.3">
      <c r="D70" s="8" t="s">
        <v>92</v>
      </c>
      <c r="E70" s="9"/>
      <c r="F70" s="10" t="s">
        <v>233</v>
      </c>
    </row>
    <row r="71" spans="2:6" s="7" customFormat="1" x14ac:dyDescent="0.3">
      <c r="D71" s="11" t="s">
        <v>234</v>
      </c>
      <c r="E71" s="12"/>
      <c r="F71" s="4" t="s">
        <v>43</v>
      </c>
    </row>
    <row r="72" spans="2:6" s="123" customFormat="1" x14ac:dyDescent="0.3">
      <c r="C72" s="123" t="s">
        <v>19</v>
      </c>
      <c r="D72" s="124"/>
      <c r="E72" s="125"/>
    </row>
    <row r="73" spans="2:6" s="7" customFormat="1" x14ac:dyDescent="0.3">
      <c r="D73" s="11" t="s">
        <v>94</v>
      </c>
      <c r="E73" s="12"/>
      <c r="F73" s="4" t="s">
        <v>43</v>
      </c>
    </row>
    <row r="74" spans="2:6" s="123" customFormat="1" x14ac:dyDescent="0.3">
      <c r="C74" s="123" t="s">
        <v>20</v>
      </c>
      <c r="D74" s="124"/>
      <c r="E74" s="125"/>
    </row>
    <row r="75" spans="2:6" s="7" customFormat="1" ht="28.8" x14ac:dyDescent="0.3">
      <c r="D75" s="11" t="s">
        <v>93</v>
      </c>
      <c r="E75" s="12"/>
      <c r="F75" s="4" t="s">
        <v>43</v>
      </c>
    </row>
    <row r="76" spans="2:6" s="123" customFormat="1" x14ac:dyDescent="0.3">
      <c r="C76" s="123" t="s">
        <v>21</v>
      </c>
      <c r="D76" s="124"/>
      <c r="E76" s="125"/>
    </row>
    <row r="77" spans="2:6" x14ac:dyDescent="0.3">
      <c r="D77" s="11" t="s">
        <v>95</v>
      </c>
      <c r="E77" s="12"/>
      <c r="F77" s="4" t="s">
        <v>43</v>
      </c>
    </row>
  </sheetData>
  <phoneticPr fontId="3" type="noConversion"/>
  <pageMargins left="0.25" right="0.25" top="0.75" bottom="0.75" header="0.3" footer="0.3"/>
  <pageSetup orientation="portrait" r:id="rId1"/>
  <headerFooter>
    <oddHeader>&amp;LProject Name:
Reach ID:
&amp;C&amp;"-,Bold"EXISTING&amp;"-,Regular" or &amp;"-,Bold"PROPOSED&amp;"-,Regular" or &amp;"-,Bold"Monitoring&amp;"-,Regular"
(Select one)&amp;R&amp;"-,Bold"&amp;12CSQT
Field Value Documentation</oddHeader>
  </headerFooter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DAF9-03FF-4091-9801-D89FD8AE2170}">
  <dimension ref="A2:F48"/>
  <sheetViews>
    <sheetView view="pageLayout" zoomScaleNormal="100" zoomScaleSheetLayoutView="100" workbookViewId="0">
      <selection activeCell="A6" sqref="A6:XFD8"/>
    </sheetView>
  </sheetViews>
  <sheetFormatPr defaultRowHeight="14.4" x14ac:dyDescent="0.3"/>
  <cols>
    <col min="1" max="3" width="2" customWidth="1"/>
    <col min="4" max="4" width="42.44140625" style="6" customWidth="1"/>
    <col min="5" max="5" width="10.44140625" style="1" bestFit="1" customWidth="1"/>
    <col min="6" max="6" width="42.44140625" customWidth="1"/>
  </cols>
  <sheetData>
    <row r="2" spans="1:6" ht="6.75" customHeight="1" x14ac:dyDescent="0.3"/>
    <row r="3" spans="1:6" x14ac:dyDescent="0.3">
      <c r="D3" s="5" t="s">
        <v>0</v>
      </c>
      <c r="E3" s="3" t="s">
        <v>40</v>
      </c>
      <c r="F3" s="2" t="s">
        <v>41</v>
      </c>
    </row>
    <row r="4" spans="1:6" s="129" customFormat="1" x14ac:dyDescent="0.3">
      <c r="A4" s="129" t="s">
        <v>38</v>
      </c>
      <c r="D4" s="130"/>
      <c r="E4" s="131"/>
    </row>
    <row r="5" spans="1:6" s="129" customFormat="1" x14ac:dyDescent="0.3">
      <c r="B5" s="129" t="s">
        <v>33</v>
      </c>
      <c r="D5" s="130"/>
      <c r="E5" s="131"/>
    </row>
    <row r="6" spans="1:6" s="7" customFormat="1" x14ac:dyDescent="0.3">
      <c r="D6" s="8" t="s">
        <v>283</v>
      </c>
      <c r="E6" s="9"/>
      <c r="F6" s="10"/>
    </row>
    <row r="7" spans="1:6" s="7" customFormat="1" x14ac:dyDescent="0.3">
      <c r="D7" s="8" t="s">
        <v>284</v>
      </c>
      <c r="E7" s="9"/>
      <c r="F7" s="10"/>
    </row>
    <row r="8" spans="1:6" s="7" customFormat="1" x14ac:dyDescent="0.3">
      <c r="D8" s="8" t="s">
        <v>229</v>
      </c>
      <c r="E8" s="9"/>
      <c r="F8" s="10"/>
    </row>
    <row r="9" spans="1:6" s="129" customFormat="1" x14ac:dyDescent="0.3">
      <c r="C9" s="129" t="s">
        <v>22</v>
      </c>
      <c r="D9" s="130"/>
      <c r="E9" s="131"/>
    </row>
    <row r="10" spans="1:6" s="7" customFormat="1" x14ac:dyDescent="0.3">
      <c r="D10" s="8" t="s">
        <v>221</v>
      </c>
      <c r="E10" s="9"/>
      <c r="F10" s="10"/>
    </row>
    <row r="11" spans="1:6" s="7" customFormat="1" x14ac:dyDescent="0.3">
      <c r="D11" s="11" t="s">
        <v>84</v>
      </c>
      <c r="E11" s="9"/>
      <c r="F11" s="10"/>
    </row>
    <row r="12" spans="1:6" s="129" customFormat="1" x14ac:dyDescent="0.3">
      <c r="C12" s="129" t="s">
        <v>23</v>
      </c>
      <c r="D12" s="130"/>
      <c r="E12" s="131"/>
    </row>
    <row r="13" spans="1:6" s="7" customFormat="1" x14ac:dyDescent="0.3">
      <c r="D13" s="8" t="s">
        <v>222</v>
      </c>
      <c r="E13" s="9"/>
      <c r="F13" s="10"/>
    </row>
    <row r="14" spans="1:6" s="7" customFormat="1" ht="28.8" x14ac:dyDescent="0.3">
      <c r="D14" s="11" t="s">
        <v>88</v>
      </c>
      <c r="E14" s="9"/>
      <c r="F14" s="10"/>
    </row>
    <row r="15" spans="1:6" s="129" customFormat="1" x14ac:dyDescent="0.3">
      <c r="B15" s="129" t="s">
        <v>34</v>
      </c>
      <c r="D15" s="130"/>
      <c r="E15" s="131"/>
    </row>
    <row r="16" spans="1:6" s="7" customFormat="1" x14ac:dyDescent="0.3">
      <c r="D16" s="8" t="s">
        <v>283</v>
      </c>
      <c r="E16" s="9"/>
      <c r="F16" s="10"/>
    </row>
    <row r="17" spans="1:6" s="7" customFormat="1" x14ac:dyDescent="0.3">
      <c r="D17" s="8" t="s">
        <v>284</v>
      </c>
      <c r="E17" s="9"/>
      <c r="F17" s="10"/>
    </row>
    <row r="18" spans="1:6" s="7" customFormat="1" x14ac:dyDescent="0.3">
      <c r="D18" s="8" t="s">
        <v>229</v>
      </c>
      <c r="E18" s="9"/>
      <c r="F18" s="10"/>
    </row>
    <row r="19" spans="1:6" s="129" customFormat="1" x14ac:dyDescent="0.3">
      <c r="C19" s="129" t="s">
        <v>24</v>
      </c>
      <c r="D19" s="130"/>
      <c r="E19" s="131"/>
    </row>
    <row r="20" spans="1:6" s="7" customFormat="1" x14ac:dyDescent="0.3">
      <c r="D20" s="8" t="s">
        <v>223</v>
      </c>
      <c r="E20" s="9"/>
      <c r="F20" s="10"/>
    </row>
    <row r="21" spans="1:6" s="7" customFormat="1" x14ac:dyDescent="0.3">
      <c r="D21" s="11" t="s">
        <v>125</v>
      </c>
      <c r="E21" s="9"/>
      <c r="F21" s="10"/>
    </row>
    <row r="22" spans="1:6" s="129" customFormat="1" x14ac:dyDescent="0.3">
      <c r="B22" s="129" t="s">
        <v>35</v>
      </c>
      <c r="D22" s="130"/>
      <c r="E22" s="131"/>
    </row>
    <row r="23" spans="1:6" s="129" customFormat="1" x14ac:dyDescent="0.3">
      <c r="C23" s="129" t="s">
        <v>256</v>
      </c>
      <c r="D23" s="130"/>
      <c r="E23" s="131"/>
    </row>
    <row r="24" spans="1:6" s="7" customFormat="1" x14ac:dyDescent="0.3">
      <c r="D24" s="8" t="s">
        <v>224</v>
      </c>
      <c r="E24" s="9"/>
      <c r="F24" s="10"/>
    </row>
    <row r="25" spans="1:6" s="7" customFormat="1" ht="28.8" x14ac:dyDescent="0.3">
      <c r="D25" s="11" t="s">
        <v>257</v>
      </c>
      <c r="E25" s="9"/>
      <c r="F25" s="10"/>
    </row>
    <row r="26" spans="1:6" s="126" customFormat="1" x14ac:dyDescent="0.3">
      <c r="A26" s="126" t="s">
        <v>39</v>
      </c>
      <c r="D26" s="127"/>
      <c r="E26" s="128"/>
    </row>
    <row r="27" spans="1:6" s="126" customFormat="1" x14ac:dyDescent="0.3">
      <c r="B27" s="126" t="s">
        <v>36</v>
      </c>
      <c r="D27" s="127"/>
      <c r="E27" s="128"/>
    </row>
    <row r="28" spans="1:6" s="126" customFormat="1" x14ac:dyDescent="0.3">
      <c r="C28" s="126" t="s">
        <v>25</v>
      </c>
      <c r="D28" s="127"/>
      <c r="E28" s="128"/>
    </row>
    <row r="29" spans="1:6" s="7" customFormat="1" x14ac:dyDescent="0.3">
      <c r="D29" s="8" t="s">
        <v>224</v>
      </c>
      <c r="E29" s="9"/>
      <c r="F29" s="10"/>
    </row>
    <row r="30" spans="1:6" s="7" customFormat="1" x14ac:dyDescent="0.3">
      <c r="D30" s="11" t="s">
        <v>89</v>
      </c>
      <c r="E30" s="9"/>
      <c r="F30" s="10" t="s">
        <v>43</v>
      </c>
    </row>
    <row r="31" spans="1:6" s="126" customFormat="1" x14ac:dyDescent="0.3">
      <c r="B31" s="126" t="s">
        <v>37</v>
      </c>
      <c r="D31" s="127"/>
      <c r="E31" s="128"/>
    </row>
    <row r="32" spans="1:6" s="7" customFormat="1" x14ac:dyDescent="0.3">
      <c r="D32" s="8" t="s">
        <v>227</v>
      </c>
      <c r="E32" s="9"/>
      <c r="F32" s="10"/>
    </row>
    <row r="33" spans="3:6" s="7" customFormat="1" x14ac:dyDescent="0.3">
      <c r="D33" s="8" t="s">
        <v>228</v>
      </c>
      <c r="E33" s="9"/>
      <c r="F33" s="10"/>
    </row>
    <row r="34" spans="3:6" s="126" customFormat="1" x14ac:dyDescent="0.3">
      <c r="C34" s="126" t="s">
        <v>26</v>
      </c>
      <c r="D34" s="127"/>
      <c r="E34" s="128"/>
    </row>
    <row r="35" spans="3:6" s="7" customFormat="1" ht="28.8" x14ac:dyDescent="0.3">
      <c r="D35" s="8" t="s">
        <v>230</v>
      </c>
      <c r="E35" s="9"/>
      <c r="F35" s="10"/>
    </row>
    <row r="36" spans="3:6" s="7" customFormat="1" x14ac:dyDescent="0.3">
      <c r="D36" s="8" t="s">
        <v>225</v>
      </c>
      <c r="E36" s="9"/>
      <c r="F36" s="10"/>
    </row>
    <row r="37" spans="3:6" s="7" customFormat="1" x14ac:dyDescent="0.3">
      <c r="D37" s="8" t="s">
        <v>226</v>
      </c>
      <c r="E37" s="9"/>
      <c r="F37" s="10"/>
    </row>
    <row r="38" spans="3:6" s="7" customFormat="1" ht="28.8" x14ac:dyDescent="0.3">
      <c r="D38" s="11" t="s">
        <v>90</v>
      </c>
      <c r="E38" s="9"/>
      <c r="F38" s="10" t="s">
        <v>43</v>
      </c>
    </row>
    <row r="39" spans="3:6" s="126" customFormat="1" x14ac:dyDescent="0.3">
      <c r="C39" s="126" t="s">
        <v>27</v>
      </c>
      <c r="D39" s="127"/>
      <c r="E39" s="128"/>
    </row>
    <row r="40" spans="3:6" s="7" customFormat="1" x14ac:dyDescent="0.3">
      <c r="D40" s="8" t="s">
        <v>96</v>
      </c>
      <c r="E40" s="9"/>
      <c r="F40" s="10"/>
    </row>
    <row r="41" spans="3:6" s="7" customFormat="1" x14ac:dyDescent="0.3">
      <c r="D41" s="8" t="s">
        <v>97</v>
      </c>
      <c r="E41" s="9"/>
      <c r="F41" s="10"/>
    </row>
    <row r="42" spans="3:6" s="7" customFormat="1" x14ac:dyDescent="0.3">
      <c r="D42" s="11" t="s">
        <v>264</v>
      </c>
      <c r="E42" s="9"/>
      <c r="F42" s="10" t="s">
        <v>43</v>
      </c>
    </row>
    <row r="43" spans="3:6" s="126" customFormat="1" x14ac:dyDescent="0.3">
      <c r="C43" s="126" t="s">
        <v>28</v>
      </c>
      <c r="D43" s="127"/>
      <c r="E43" s="128"/>
    </row>
    <row r="44" spans="3:6" s="7" customFormat="1" x14ac:dyDescent="0.3">
      <c r="D44" s="8" t="s">
        <v>266</v>
      </c>
      <c r="E44" s="9"/>
      <c r="F44" s="10"/>
    </row>
    <row r="45" spans="3:6" s="7" customFormat="1" x14ac:dyDescent="0.3">
      <c r="D45" s="8" t="s">
        <v>267</v>
      </c>
      <c r="E45" s="9"/>
      <c r="F45" s="10"/>
    </row>
    <row r="46" spans="3:6" x14ac:dyDescent="0.3">
      <c r="D46" s="8" t="s">
        <v>268</v>
      </c>
      <c r="E46" s="9"/>
      <c r="F46" s="10"/>
    </row>
    <row r="47" spans="3:6" x14ac:dyDescent="0.3">
      <c r="D47" s="8" t="s">
        <v>269</v>
      </c>
      <c r="E47" s="9"/>
      <c r="F47" s="10"/>
    </row>
    <row r="48" spans="3:6" ht="28.8" x14ac:dyDescent="0.3">
      <c r="D48" s="11" t="s">
        <v>98</v>
      </c>
      <c r="E48" s="9"/>
      <c r="F48" s="140" t="s">
        <v>265</v>
      </c>
    </row>
  </sheetData>
  <phoneticPr fontId="3" type="noConversion"/>
  <pageMargins left="0.25" right="0.25" top="0.75" bottom="0.75" header="0.3" footer="0.3"/>
  <pageSetup orientation="portrait" r:id="rId1"/>
  <headerFooter>
    <oddHeader>&amp;LProject Name:
Reach ID:
&amp;C&amp;"-,Bold"EXISTING or PROPOSED or Monitoring
(Select one)&amp;R&amp;"-,Bold"&amp;12Colorado Stream Quantification Tool 
Field Value Documentation</oddHeader>
  </headerFooter>
  <rowBreaks count="1" manualBreakCount="1">
    <brk id="2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Parameter Selection Checklist</vt:lpstr>
      <vt:lpstr>Project Reach Form</vt:lpstr>
      <vt:lpstr>Riparian Extent Form</vt:lpstr>
      <vt:lpstr>Riparian Veg Form</vt:lpstr>
      <vt:lpstr>Bankfull Verification</vt:lpstr>
      <vt:lpstr>Hydrology &amp; Hydraulics</vt:lpstr>
      <vt:lpstr>Geomorphology</vt:lpstr>
      <vt:lpstr>Physicochemical &amp; Biology</vt:lpstr>
      <vt:lpstr>'Riparian Veg Form'!Print_Area</vt:lpstr>
      <vt:lpstr>'Bankfull Verification'!Print_Titles</vt:lpstr>
      <vt:lpstr>Geomorphology!Print_Titles</vt:lpstr>
      <vt:lpstr>'Hydrology &amp; Hydraulics'!Print_Titles</vt:lpstr>
      <vt:lpstr>'Physicochemical &amp; Biology'!Print_Titles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CJones</dc:creator>
  <cp:lastModifiedBy>DoD_Admin</cp:lastModifiedBy>
  <cp:lastPrinted>2020-06-11T14:51:49Z</cp:lastPrinted>
  <dcterms:created xsi:type="dcterms:W3CDTF">2019-12-06T15:18:24Z</dcterms:created>
  <dcterms:modified xsi:type="dcterms:W3CDTF">2021-02-23T16:37:33Z</dcterms:modified>
</cp:coreProperties>
</file>